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firstSheet="2" activeTab="8"/>
  </bookViews>
  <sheets>
    <sheet name="2011" sheetId="1" r:id="rId1"/>
    <sheet name="2012" sheetId="2" r:id="rId2"/>
    <sheet name="2013" sheetId="3" r:id="rId3"/>
    <sheet name="2014" sheetId="4" r:id="rId4"/>
    <sheet name="2015" sheetId="5" r:id="rId5"/>
    <sheet name="2016" sheetId="6" r:id="rId6"/>
    <sheet name="2017" sheetId="7" r:id="rId7"/>
    <sheet name="data1" sheetId="8" r:id="rId8"/>
    <sheet name="data2" sheetId="9" r:id="rId9"/>
    <sheet name="Incidence in Greece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8" l="1"/>
  <c r="F22" i="8"/>
  <c r="E22" i="8"/>
  <c r="D22" i="8"/>
  <c r="C22" i="8"/>
  <c r="F19" i="8"/>
  <c r="E19" i="8"/>
  <c r="D19" i="8"/>
  <c r="C19" i="8"/>
  <c r="I16" i="8"/>
  <c r="E16" i="8"/>
  <c r="D16" i="8"/>
  <c r="C16" i="8"/>
  <c r="B16" i="8"/>
  <c r="H13" i="8"/>
  <c r="G13" i="8"/>
  <c r="E13" i="8"/>
  <c r="D13" i="8"/>
  <c r="C13" i="8"/>
  <c r="B13" i="8"/>
  <c r="G10" i="8"/>
  <c r="E10" i="8"/>
  <c r="D10" i="8"/>
  <c r="C10" i="8"/>
  <c r="B10" i="8"/>
  <c r="E7" i="8"/>
  <c r="D7" i="8"/>
  <c r="C7" i="8"/>
  <c r="B7" i="8"/>
  <c r="P46" i="5"/>
  <c r="O46" i="5"/>
  <c r="N46" i="5"/>
  <c r="M46" i="5"/>
  <c r="L46" i="5"/>
  <c r="K46" i="5"/>
  <c r="P31" i="5"/>
  <c r="O31" i="5"/>
  <c r="N31" i="5"/>
  <c r="M31" i="5"/>
  <c r="L31" i="5"/>
  <c r="K31" i="5"/>
  <c r="P30" i="5"/>
  <c r="O30" i="5"/>
  <c r="N30" i="5"/>
  <c r="M30" i="5"/>
  <c r="L30" i="5"/>
  <c r="K30" i="5"/>
  <c r="P15" i="5"/>
  <c r="O15" i="5"/>
  <c r="N15" i="5"/>
  <c r="M15" i="5"/>
  <c r="L15" i="5"/>
  <c r="K15" i="5"/>
  <c r="P8" i="5"/>
  <c r="O8" i="5"/>
  <c r="N8" i="5"/>
  <c r="M8" i="5"/>
  <c r="L8" i="5"/>
  <c r="P6" i="5"/>
  <c r="O6" i="5"/>
  <c r="N6" i="5"/>
  <c r="M6" i="5"/>
  <c r="L6" i="5"/>
  <c r="P3" i="5"/>
  <c r="O3" i="5"/>
  <c r="N3" i="5"/>
  <c r="M3" i="5"/>
  <c r="L3" i="5"/>
  <c r="P9" i="5"/>
  <c r="O9" i="5"/>
  <c r="N9" i="5"/>
  <c r="M9" i="5"/>
  <c r="L9" i="5"/>
  <c r="K9" i="5"/>
  <c r="K8" i="5"/>
  <c r="K6" i="5"/>
  <c r="K3" i="5"/>
  <c r="J42" i="4"/>
  <c r="I42" i="4"/>
  <c r="H42" i="4"/>
  <c r="J26" i="4"/>
  <c r="I26" i="4"/>
  <c r="H26" i="4"/>
  <c r="J15" i="4"/>
  <c r="I15" i="4"/>
  <c r="H15" i="4"/>
  <c r="J8" i="4"/>
  <c r="I8" i="4"/>
  <c r="H8" i="4"/>
  <c r="J4" i="4"/>
  <c r="I4" i="4"/>
  <c r="H4" i="4"/>
  <c r="J3" i="4"/>
  <c r="I3" i="4"/>
  <c r="H3" i="4"/>
  <c r="J56" i="3"/>
  <c r="I56" i="3"/>
  <c r="H56" i="3"/>
  <c r="J60" i="3"/>
  <c r="I60" i="3"/>
  <c r="H60" i="3"/>
  <c r="J45" i="3"/>
  <c r="I45" i="3"/>
  <c r="H45" i="3"/>
  <c r="J30" i="3"/>
  <c r="I30" i="3"/>
  <c r="H30" i="3"/>
  <c r="J19" i="3"/>
  <c r="I19" i="3"/>
  <c r="H19" i="3"/>
  <c r="J9" i="3"/>
  <c r="I9" i="3"/>
  <c r="H9" i="3"/>
  <c r="J5" i="3"/>
  <c r="I5" i="3"/>
  <c r="H5" i="3"/>
  <c r="I36" i="1"/>
  <c r="H36" i="1"/>
  <c r="I29" i="1"/>
  <c r="H29" i="1"/>
  <c r="I23" i="1"/>
  <c r="H23" i="1"/>
  <c r="I20" i="1"/>
  <c r="H20" i="1"/>
  <c r="I5" i="1"/>
  <c r="H5" i="1"/>
  <c r="J56" i="2"/>
  <c r="I56" i="2"/>
  <c r="H56" i="2"/>
  <c r="J49" i="2"/>
  <c r="I49" i="2"/>
  <c r="J33" i="2"/>
  <c r="I33" i="2"/>
  <c r="H33" i="2"/>
  <c r="J42" i="2"/>
  <c r="I42" i="2"/>
  <c r="H42" i="2"/>
  <c r="J20" i="2"/>
  <c r="I20" i="2"/>
  <c r="H20" i="2"/>
  <c r="J4" i="2"/>
  <c r="I4" i="2"/>
  <c r="H4" i="2"/>
  <c r="E49" i="2"/>
</calcChain>
</file>

<file path=xl/sharedStrings.xml><?xml version="1.0" encoding="utf-8"?>
<sst xmlns="http://schemas.openxmlformats.org/spreadsheetml/2006/main" count="1312" uniqueCount="629">
  <si>
    <t>Coun​​try</t>
  </si>
  <si>
    <t>No by country</t>
  </si>
  <si>
    <t>Area</t>
  </si>
  <si>
    <t>First case reported </t>
  </si>
  <si>
    <t>Number of cases</t>
  </si>
  <si>
    <t>Population estimates (3,4)</t>
  </si>
  <si>
    <t>total (1)</t>
  </si>
  <si>
    <t>confirmed (2)</t>
  </si>
  <si>
    <t>Greece</t>
  </si>
  <si>
    <t>Aitoloakarnania prefecture</t>
  </si>
  <si>
    <t>Attiki prefecture</t>
  </si>
  <si>
    <t>Chalkidiki prefecture</t>
  </si>
  <si>
    <t>Evvoia prefecture</t>
  </si>
  <si>
    <t>Imathia prefecture</t>
  </si>
  <si>
    <t>Karditsa prefecture</t>
  </si>
  <si>
    <t>27/07/2011</t>
  </si>
  <si>
    <t>Kosani prefecture</t>
  </si>
  <si>
    <t>31/08/2011</t>
  </si>
  <si>
    <t>Kyklades prefecture</t>
  </si>
  <si>
    <t>21/09/2011</t>
  </si>
  <si>
    <t>Larisa prefecture</t>
  </si>
  <si>
    <t>29/07/2011</t>
  </si>
  <si>
    <t>Magnisia prefecture</t>
  </si>
  <si>
    <t>Pella prefecture</t>
  </si>
  <si>
    <t>26/08/2011</t>
  </si>
  <si>
    <t>Serres prefecture</t>
  </si>
  <si>
    <t>Thessaloniki prefecture</t>
  </si>
  <si>
    <t>Trikala prefecture</t>
  </si>
  <si>
    <t>Voiotia prefecture</t>
  </si>
  <si>
    <t>Hungary</t>
  </si>
  <si>
    <t>Hajdú-Bihar county</t>
  </si>
  <si>
    <t>Pest county</t>
  </si>
  <si>
    <t>Szabolcs-Szatmár-Bereg county</t>
  </si>
  <si>
    <t>Italy</t>
  </si>
  <si>
    <t>Belluno province</t>
  </si>
  <si>
    <t>Olbia province</t>
  </si>
  <si>
    <t>18/10/2011</t>
  </si>
  <si>
    <t>Oristano province</t>
  </si>
  <si>
    <t>Udine province</t>
  </si>
  <si>
    <t>Treviso province</t>
  </si>
  <si>
    <t>Venezia province</t>
  </si>
  <si>
    <t>Romania</t>
  </si>
  <si>
    <t>Bucuresti municipality</t>
  </si>
  <si>
    <t>Constanta county</t>
  </si>
  <si>
    <t>17/08/2011</t>
  </si>
  <si>
    <t>Galati county</t>
  </si>
  <si>
    <t>21/07/2011</t>
  </si>
  <si>
    <t>Iasi county</t>
  </si>
  <si>
    <t>Tulcea county</t>
  </si>
  <si>
    <t>Albania</t>
  </si>
  <si>
    <t>Lezhe prefecture</t>
  </si>
  <si>
    <t>-</t>
  </si>
  <si>
    <t>n/a</t>
  </si>
  <si>
    <t>Former Yugoslav Republic of Macedonia</t>
  </si>
  <si>
    <t>Skopje region</t>
  </si>
  <si>
    <t>13/09/2011</t>
  </si>
  <si>
    <t>Israel</t>
  </si>
  <si>
    <t>Central district</t>
  </si>
  <si>
    <t>Haifa district</t>
  </si>
  <si>
    <t>19/07/2011</t>
  </si>
  <si>
    <t>Northern district</t>
  </si>
  <si>
    <t>Tel Aviv district</t>
  </si>
  <si>
    <t>Russian Federation</t>
  </si>
  <si>
    <t>Astrakhan oblast</t>
  </si>
  <si>
    <t>16/08/2011</t>
  </si>
  <si>
    <t>Chelyabinskaya oblast</t>
  </si>
  <si>
    <t>27/10/2011</t>
  </si>
  <si>
    <t>Krasnodarskiy Kray</t>
  </si>
  <si>
    <t>Rostovskaya oblast</t>
  </si>
  <si>
    <t>Tambovskaya oblast</t>
  </si>
  <si>
    <t>20/10/2011</t>
  </si>
  <si>
    <t>Tatarstan Republic</t>
  </si>
  <si>
    <t>Volgogradskaya oblast</t>
  </si>
  <si>
    <t>22/07/2011</t>
  </si>
  <si>
    <t>Voronezhskaya oblast</t>
  </si>
  <si>
    <t>Tunisia</t>
  </si>
  <si>
    <t>Kebili province</t>
  </si>
  <si>
    <t>Turkey</t>
  </si>
  <si>
    <t>Antalya province</t>
  </si>
  <si>
    <t>Mugla province</t>
  </si>
  <si>
    <t>Sakarya province</t>
  </si>
  <si>
    <t>Ukraine</t>
  </si>
  <si>
    <t>Donets'ka oblast</t>
  </si>
  <si>
    <t>21/11/2011</t>
  </si>
  <si>
    <t>Mykolayivs'ka oblast</t>
  </si>
  <si>
    <t>Zaporiz'ka oblast</t>
  </si>
  <si>
    <t>Country</t>
  </si>
  <si>
    <t>First case reported</t>
  </si>
  <si>
    <t>total (1)</t>
  </si>
  <si>
    <t>​Bulgaria</t>
  </si>
  <si>
    <t>​2</t>
  </si>
  <si>
    <t>​Burgas oblast</t>
  </si>
  <si>
    <t>​05/12/2012</t>
  </si>
  <si>
    <t>​420840</t>
  </si>
  <si>
    <t>Achaia prefecture</t>
  </si>
  <si>
    <t>14/08/2012</t>
  </si>
  <si>
    <t>Arta prefecture</t>
  </si>
  <si>
    <t>26/09/2012</t>
  </si>
  <si>
    <t>23/08/2012</t>
  </si>
  <si>
    <t>Drama prefecture</t>
  </si>
  <si>
    <t>13/09/2012</t>
  </si>
  <si>
    <t>20/07/2012</t>
  </si>
  <si>
    <t>Kavala prefecture</t>
  </si>
  <si>
    <t>Kerkyra prefecture</t>
  </si>
  <si>
    <t>Lefkada prefecture</t>
  </si>
  <si>
    <t>29/08/2012</t>
  </si>
  <si>
    <t>Samos prefecture</t>
  </si>
  <si>
    <t>27/07/2012</t>
  </si>
  <si>
    <t>Xanthi prefecture</t>
  </si>
  <si>
    <t>N/A</t>
  </si>
  <si>
    <t>Bács-Kiskun county</t>
  </si>
  <si>
    <t>Baranya county</t>
  </si>
  <si>
    <t>25/09/2012</t>
  </si>
  <si>
    <t>Békés county</t>
  </si>
  <si>
    <t>18/10/2012</t>
  </si>
  <si>
    <t>Budapest</t>
  </si>
  <si>
    <t>22/11.2012</t>
  </si>
  <si>
    <t>Csongrád county</t>
  </si>
  <si>
    <t>Heves county</t>
  </si>
  <si>
    <t>Nógrád county</t>
  </si>
  <si>
    <t>Somogy county</t>
  </si>
  <si>
    <t>19/09/2012</t>
  </si>
  <si>
    <t>Tolna county</t>
  </si>
  <si>
    <t>Vas county</t>
  </si>
  <si>
    <t>Vezprem county</t>
  </si>
  <si>
    <t>Gorizia province</t>
  </si>
  <si>
    <t>27/09/2012</t>
  </si>
  <si>
    <t>Matera province</t>
  </si>
  <si>
    <t>31/10/2012</t>
  </si>
  <si>
    <t>Padova province</t>
  </si>
  <si>
    <t>Pordenone province</t>
  </si>
  <si>
    <t>31/08/2012</t>
  </si>
  <si>
    <t>Vicenza province</t>
  </si>
  <si>
    <t>Braila county</t>
  </si>
  <si>
    <t>Giurgiu county</t>
  </si>
  <si>
    <t>Ialomita county</t>
  </si>
  <si>
    <t>Ilfov county</t>
  </si>
  <si>
    <t>20/08/2012</t>
  </si>
  <si>
    <t>Algeria</t>
  </si>
  <si>
    <t>Jijel province</t>
  </si>
  <si>
    <t>Croatia</t>
  </si>
  <si>
    <t>Brodsko-posavska county</t>
  </si>
  <si>
    <t>17/09/2012</t>
  </si>
  <si>
    <t>Osjecko-baranjska county</t>
  </si>
  <si>
    <t>Vukovarsko-srijemska county</t>
  </si>
  <si>
    <t>Krusevo municipality</t>
  </si>
  <si>
    <t>24/09/2012</t>
  </si>
  <si>
    <t>Lipkovo municipality</t>
  </si>
  <si>
    <t>Struga municipality</t>
  </si>
  <si>
    <t>Southern district</t>
  </si>
  <si>
    <t>Kosovo*</t>
  </si>
  <si>
    <t>Kosovski region (Pristina)</t>
  </si>
  <si>
    <t>20/09/2012</t>
  </si>
  <si>
    <t>Kosovsko-Pomoravski region</t>
  </si>
  <si>
    <t>Prizremski region</t>
  </si>
  <si>
    <t>Montenegro</t>
  </si>
  <si>
    <t>Podgorica or Ulcinj region</t>
  </si>
  <si>
    <t>13/11/2012</t>
  </si>
  <si>
    <t>Occupied Palestinian territory</t>
  </si>
  <si>
    <t>Ariha (Jerico)</t>
  </si>
  <si>
    <t>Ramallah</t>
  </si>
  <si>
    <t>Adygeya republic</t>
  </si>
  <si>
    <t>Astrakhanskaya oblast</t>
  </si>
  <si>
    <t>Belgorodskaya oblast</t>
  </si>
  <si>
    <t>22/09/2012</t>
  </si>
  <si>
    <t>Lipetskaya oblast</t>
  </si>
  <si>
    <t>Novosibirskaya oblast</t>
  </si>
  <si>
    <t>Samarskaya oblast </t>
  </si>
  <si>
    <t>16/10/2012</t>
  </si>
  <si>
    <t>Saratovskaya oblast </t>
  </si>
  <si>
    <t>Stavropolskiy Kray</t>
  </si>
  <si>
    <t>25/10/2012</t>
  </si>
  <si>
    <t>Tatarstan republic</t>
  </si>
  <si>
    <t>18/07/2012</t>
  </si>
  <si>
    <t>28/08/2012</t>
  </si>
  <si>
    <t>16/11/2012</t>
  </si>
  <si>
    <t>Serbia</t>
  </si>
  <si>
    <t>Grad Beograd</t>
  </si>
  <si>
    <t>17/08/2012</t>
  </si>
  <si>
    <t>Juzno-Banatski district</t>
  </si>
  <si>
    <t>Sremski district</t>
  </si>
  <si>
    <t>Sumadijski district</t>
  </si>
  <si>
    <t>Zapadno-Backi district</t>
  </si>
  <si>
    <t>Bizerte governorate</t>
  </si>
  <si>
    <t>Gabes governorate</t>
  </si>
  <si>
    <t>Jendouba governorate </t>
  </si>
  <si>
    <t>Kebili governorate</t>
  </si>
  <si>
    <t>18/09/2012</t>
  </si>
  <si>
    <t>Mahdia governorate</t>
  </si>
  <si>
    <t>Monastir governorate</t>
  </si>
  <si>
    <t>Sfax governorate</t>
  </si>
  <si>
    <t>Sousse governorate</t>
  </si>
  <si>
    <t>Tozeur governorate</t>
  </si>
  <si>
    <t>Poltavs'ka oblast</t>
  </si>
  <si>
    <t>No by</t>
  </si>
  <si>
    <t>country</t>
  </si>
  <si>
    <t>First case</t>
  </si>
  <si>
    <t>reported </t>
  </si>
  <si>
    <t>Population</t>
  </si>
  <si>
    <t>estimates (3)</t>
  </si>
  <si>
    <t>total</t>
  </si>
  <si>
    <t>Medimurska county</t>
  </si>
  <si>
    <t>Zagreb</t>
  </si>
  <si>
    <t>20/09/2013</t>
  </si>
  <si>
    <t>Zagrebacka county</t>
  </si>
  <si>
    <t>23/08/2013</t>
  </si>
  <si>
    <t>Czech republic</t>
  </si>
  <si>
    <t>Moravskoslezsky kraj</t>
  </si>
  <si>
    <t>15/09/2013</t>
  </si>
  <si>
    <t>16/07/2013</t>
  </si>
  <si>
    <t>Ileia prefecture</t>
  </si>
  <si>
    <t>28/08/2013</t>
  </si>
  <si>
    <t>14/08/2013</t>
  </si>
  <si>
    <t>19/07/2013</t>
  </si>
  <si>
    <t>18/09/2013</t>
  </si>
  <si>
    <t>19/09/2013</t>
  </si>
  <si>
    <t>Fejer county</t>
  </si>
  <si>
    <t>Jász-Nagykun-Szolnok county</t>
  </si>
  <si>
    <t>Komárom-Esztergom county</t>
  </si>
  <si>
    <t>13/08/2013</t>
  </si>
  <si>
    <t>30/09/2013</t>
  </si>
  <si>
    <t>Bologna province</t>
  </si>
  <si>
    <t>Brescia province</t>
  </si>
  <si>
    <t>Cremona province</t>
  </si>
  <si>
    <t>Ferrara province</t>
  </si>
  <si>
    <t>19/08/2013</t>
  </si>
  <si>
    <t>Foggia province</t>
  </si>
  <si>
    <t>Lodi province</t>
  </si>
  <si>
    <t>Mantova province</t>
  </si>
  <si>
    <t>Modena province</t>
  </si>
  <si>
    <t>Parma province</t>
  </si>
  <si>
    <t>Reggio nell'Emilia province</t>
  </si>
  <si>
    <t>Rovigo province</t>
  </si>
  <si>
    <t>26/09/2013</t>
  </si>
  <si>
    <t>Verona province</t>
  </si>
  <si>
    <t>Bacau county</t>
  </si>
  <si>
    <t>26/08/2013</t>
  </si>
  <si>
    <t>13/09/2013</t>
  </si>
  <si>
    <t>Ilof county</t>
  </si>
  <si>
    <t>25/09/2013</t>
  </si>
  <si>
    <t>Mures county</t>
  </si>
  <si>
    <t>Sibiu county</t>
  </si>
  <si>
    <t>18/10/2013</t>
  </si>
  <si>
    <t>Slovenia</t>
  </si>
  <si>
    <t>Spodnjeposavska</t>
  </si>
  <si>
    <t>20/08/2013</t>
  </si>
  <si>
    <t>Bosnia and Herzegovina</t>
  </si>
  <si>
    <t>Modrica canton</t>
  </si>
  <si>
    <t>Tuzlansko-podrinjski canton</t>
  </si>
  <si>
    <t>The Former Yugoslav Republic of Macedonia</t>
  </si>
  <si>
    <t>Istocen</t>
  </si>
  <si>
    <t>24/07/2013</t>
  </si>
  <si>
    <t>20/06/2013</t>
  </si>
  <si>
    <t>Cetinje region</t>
  </si>
  <si>
    <t>Podgorica or Bar region</t>
  </si>
  <si>
    <t>21/08/2013</t>
  </si>
  <si>
    <t>Podgorica </t>
  </si>
  <si>
    <t>31/05/2013</t>
  </si>
  <si>
    <t>Kaluzhskaya oblast</t>
  </si>
  <si>
    <t>Omskaya oblast</t>
  </si>
  <si>
    <t>Orenburgskaya oblast</t>
  </si>
  <si>
    <t>Samarskaya oblast</t>
  </si>
  <si>
    <t>Saratovskaya oblast</t>
  </si>
  <si>
    <t>15/07/2013</t>
  </si>
  <si>
    <t>Branicevski district</t>
  </si>
  <si>
    <t>26/07/2013</t>
  </si>
  <si>
    <t>Jablanicki district</t>
  </si>
  <si>
    <t>27/08/2013</t>
  </si>
  <si>
    <t>Juzno-backi district</t>
  </si>
  <si>
    <t>Juzno-banatski district</t>
  </si>
  <si>
    <t>Kolubarski district</t>
  </si>
  <si>
    <t>Macvanski district</t>
  </si>
  <si>
    <t>Moravicki district</t>
  </si>
  <si>
    <t>Podunavski district</t>
  </si>
  <si>
    <t>Pomoravski district</t>
  </si>
  <si>
    <t>23/10/2013</t>
  </si>
  <si>
    <t>Rasinski district</t>
  </si>
  <si>
    <t>Severno-backi district</t>
  </si>
  <si>
    <t>Severno-banatski district</t>
  </si>
  <si>
    <t>Srednje-banatski district</t>
  </si>
  <si>
    <t>Šumadijski district</t>
  </si>
  <si>
    <t>Zapadno-backi district</t>
  </si>
  <si>
    <t>17/09/2013</t>
  </si>
  <si>
    <t>Zlatiborski district</t>
  </si>
  <si>
    <t>Nabeul governorate</t>
  </si>
  <si>
    <t>Zhytomyrs'ka oblast</t>
  </si>
  <si>
    <t>Population estimates (3)</t>
  </si>
  <si>
    <t>Austria</t>
  </si>
  <si>
    <t>Wien city</t>
  </si>
  <si>
    <t>19/08/2014</t>
  </si>
  <si>
    <t>Rodopi prefecture</t>
  </si>
  <si>
    <t>28/08/2014</t>
  </si>
  <si>
    <t>Bacs-Kiskun county</t>
  </si>
  <si>
    <t>Bekes county</t>
  </si>
  <si>
    <t>25/09/2014</t>
  </si>
  <si>
    <t>19/09/2014</t>
  </si>
  <si>
    <t>Csongrad county</t>
  </si>
  <si>
    <t>29/08/2014</t>
  </si>
  <si>
    <t>Hajdu-Bihar county</t>
  </si>
  <si>
    <t>Jasz-Nagykun-Szolnok county</t>
  </si>
  <si>
    <t>26/08/2014</t>
  </si>
  <si>
    <t>16/10/2014</t>
  </si>
  <si>
    <t>29/09/2014</t>
  </si>
  <si>
    <t>22/09/2014</t>
  </si>
  <si>
    <t>Pavia province</t>
  </si>
  <si>
    <t>Piacenza province</t>
  </si>
  <si>
    <t>Braila district</t>
  </si>
  <si>
    <t>Bucuresti district</t>
  </si>
  <si>
    <t>Constanta district</t>
  </si>
  <si>
    <t>27/08/2014</t>
  </si>
  <si>
    <t>Dambovita district</t>
  </si>
  <si>
    <t>Dolj district</t>
  </si>
  <si>
    <t>Galati district</t>
  </si>
  <si>
    <t>Giurgiu district</t>
  </si>
  <si>
    <t>Ialomita district</t>
  </si>
  <si>
    <t>Iasi district</t>
  </si>
  <si>
    <t>Mures district</t>
  </si>
  <si>
    <t>Olt district</t>
  </si>
  <si>
    <t>Sibiu district</t>
  </si>
  <si>
    <t>Teleorman district</t>
  </si>
  <si>
    <t>Valcea district</t>
  </si>
  <si>
    <t>Republika Srpska</t>
  </si>
  <si>
    <t>13/06/2014</t>
  </si>
  <si>
    <t>23/09/2014</t>
  </si>
  <si>
    <t>Jerusalem</t>
  </si>
  <si>
    <t>30/10/2014</t>
  </si>
  <si>
    <t>16/07/2014</t>
  </si>
  <si>
    <t>Palestine*</t>
  </si>
  <si>
    <t>Gaza</t>
  </si>
  <si>
    <t>Altayskiy Kray</t>
  </si>
  <si>
    <t>29/07/2014</t>
  </si>
  <si>
    <t>17/07/2014</t>
  </si>
  <si>
    <t>22/08/2014</t>
  </si>
  <si>
    <t>Nisavski district</t>
  </si>
  <si>
    <t>Raski district</t>
  </si>
  <si>
    <t>First case reported</t>
  </si>
  <si>
    <t>Population estimates5</t>
  </si>
  <si>
    <t>Total1</t>
  </si>
  <si>
    <t>Confirmed cases2</t>
  </si>
  <si>
    <t>Neuro-invasive infections3</t>
  </si>
  <si>
    <t>Non neuro-invasive</t>
  </si>
  <si>
    <t>Asymtomatic (blood donors)4</t>
  </si>
  <si>
    <t>Wiener Umland/Nordteil district</t>
  </si>
  <si>
    <t>Bulgaria</t>
  </si>
  <si>
    <t>Sofia</t>
  </si>
  <si>
    <t>Sofia (stolitsa)</t>
  </si>
  <si>
    <t>22/06/2015</t>
  </si>
  <si>
    <t>France</t>
  </si>
  <si>
    <t>Gard</t>
  </si>
  <si>
    <t>31/08/2015</t>
  </si>
  <si>
    <t>Budapest county</t>
  </si>
  <si>
    <t>28/09/2015</t>
  </si>
  <si>
    <t>17/08/2015</t>
  </si>
  <si>
    <t>Szabolcs-Szatmar-Bereg county</t>
  </si>
  <si>
    <t>Como province</t>
  </si>
  <si>
    <t>27/07/2015</t>
  </si>
  <si>
    <t>Milano province</t>
  </si>
  <si>
    <t>14/09/2015</t>
  </si>
  <si>
    <t>Rimini province</t>
  </si>
  <si>
    <t>21/09/2015</t>
  </si>
  <si>
    <t>Torino province</t>
  </si>
  <si>
    <t>Portugal</t>
  </si>
  <si>
    <t>Algarve municipality</t>
  </si>
  <si>
    <t>Arges district</t>
  </si>
  <si>
    <t>Bihor district</t>
  </si>
  <si>
    <t>28/10/2015</t>
  </si>
  <si>
    <t>Buzau district</t>
  </si>
  <si>
    <t>Cluj district</t>
  </si>
  <si>
    <t>16/11/2015</t>
  </si>
  <si>
    <t>19/08/2015</t>
  </si>
  <si>
    <t>25/09/2015</t>
  </si>
  <si>
    <t>Ilfov district</t>
  </si>
  <si>
    <t>Mehedinti district</t>
  </si>
  <si>
    <t>Central District</t>
  </si>
  <si>
    <t>Haifa</t>
  </si>
  <si>
    <t>24/08/2015</t>
  </si>
  <si>
    <t>Northern</t>
  </si>
  <si>
    <t>20/07/2015</t>
  </si>
  <si>
    <t>Southern District</t>
  </si>
  <si>
    <t>Tel Aviv</t>
  </si>
  <si>
    <t>13/11/2015</t>
  </si>
  <si>
    <t>Tubas region</t>
  </si>
  <si>
    <t>Astrakhanskaya Oblast</t>
  </si>
  <si>
    <t>Lipetskaya Oblast</t>
  </si>
  <si>
    <t>Rostovskaya Oblast</t>
  </si>
  <si>
    <t>Samarskaya Oblast</t>
  </si>
  <si>
    <t>Saratovskaya Oblast</t>
  </si>
  <si>
    <t>Voronezhskaya Oblast</t>
  </si>
  <si>
    <t>Pcinjski district</t>
  </si>
  <si>
    <t>Population estimates (5)</t>
  </si>
  <si>
    <t>Total (1)</t>
  </si>
  <si>
    <t>Confirmed cases (2)</t>
  </si>
  <si>
    <t>Neuro-invasive infection (3)</t>
  </si>
  <si>
    <t>Asymptomatic (blood donors) (4)</t>
  </si>
  <si>
    <t>Wien</t>
  </si>
  <si>
    <t>22/08/2016</t>
  </si>
  <si>
    <t>Nordburgenland</t>
  </si>
  <si>
    <t>Wiener Umland/Nordteil</t>
  </si>
  <si>
    <t>17/10/2016</t>
  </si>
  <si>
    <t>Vukovarsko-srijemska zupanija</t>
  </si>
  <si>
    <t>29/08/2016</t>
  </si>
  <si>
    <t>Cyprus</t>
  </si>
  <si>
    <t>Kypros/Kibris</t>
  </si>
  <si>
    <t>Pest</t>
  </si>
  <si>
    <t>15/08/2016</t>
  </si>
  <si>
    <t>Fejer</t>
  </si>
  <si>
    <t>Veszprem</t>
  </si>
  <si>
    <t>Gyor-Moson-Sopron</t>
  </si>
  <si>
    <t>Baranya</t>
  </si>
  <si>
    <t>Borsod-Abauj-Zemplen</t>
  </si>
  <si>
    <t>Heves</t>
  </si>
  <si>
    <t>19/09/2016</t>
  </si>
  <si>
    <t>Hajdu-Bihar</t>
  </si>
  <si>
    <t>Jasz-Nagykun-Szolnok</t>
  </si>
  <si>
    <t>Szabolcs-Szatmar-Bereg</t>
  </si>
  <si>
    <t>Bacs-Kiskun</t>
  </si>
  <si>
    <t>Bekes</t>
  </si>
  <si>
    <t>Csongrad</t>
  </si>
  <si>
    <t>26/09/2016</t>
  </si>
  <si>
    <t>Novara</t>
  </si>
  <si>
    <t>Lodi</t>
  </si>
  <si>
    <t>21/11/2016</t>
  </si>
  <si>
    <t>Cremona</t>
  </si>
  <si>
    <t>Mantova</t>
  </si>
  <si>
    <t>Milano</t>
  </si>
  <si>
    <t>Trapani</t>
  </si>
  <si>
    <t>Verona</t>
  </si>
  <si>
    <t>Vicenza</t>
  </si>
  <si>
    <t>Rovigo</t>
  </si>
  <si>
    <t>Piacenza</t>
  </si>
  <si>
    <t>Parma</t>
  </si>
  <si>
    <t>Reggio nell'Emilia</t>
  </si>
  <si>
    <t>Modena</t>
  </si>
  <si>
    <t>Bologna</t>
  </si>
  <si>
    <t>25/07/2016</t>
  </si>
  <si>
    <t>Ferrara</t>
  </si>
  <si>
    <t>Ravenna</t>
  </si>
  <si>
    <t>Bistrita-Nasaud</t>
  </si>
  <si>
    <t>Cluj</t>
  </si>
  <si>
    <t>Satu Mare</t>
  </si>
  <si>
    <t>Mures</t>
  </si>
  <si>
    <t>Bacau</t>
  </si>
  <si>
    <t>Iasi</t>
  </si>
  <si>
    <t>Neamt</t>
  </si>
  <si>
    <t>Braila</t>
  </si>
  <si>
    <t>Constanta</t>
  </si>
  <si>
    <t>Galati</t>
  </si>
  <si>
    <t>Tulcea</t>
  </si>
  <si>
    <t>Calarasi</t>
  </si>
  <si>
    <t>Giurgiu</t>
  </si>
  <si>
    <t>Ialomita</t>
  </si>
  <si>
    <t>Prahova</t>
  </si>
  <si>
    <t>Teleorman</t>
  </si>
  <si>
    <t>Bucuresti</t>
  </si>
  <si>
    <t>Ilfov</t>
  </si>
  <si>
    <t>Dolj</t>
  </si>
  <si>
    <t>Mehedinti</t>
  </si>
  <si>
    <t>Olt</t>
  </si>
  <si>
    <t>Valcea</t>
  </si>
  <si>
    <t>Spain</t>
  </si>
  <si>
    <t>Sevilla</t>
  </si>
  <si>
    <t>15/08/2017</t>
  </si>
  <si>
    <t>Eqypt</t>
  </si>
  <si>
    <t>27/10/2016</t>
  </si>
  <si>
    <t>20/06/2016</t>
  </si>
  <si>
    <t>Russia</t>
  </si>
  <si>
    <t>Volgogradskaya Oblast</t>
  </si>
  <si>
    <t>Serbia </t>
  </si>
  <si>
    <t>Juzno-backi</t>
  </si>
  <si>
    <t>Juzno-banatski</t>
  </si>
  <si>
    <t>Macvanski</t>
  </si>
  <si>
    <t>Podunavski</t>
  </si>
  <si>
    <t>Srednje-banatski</t>
  </si>
  <si>
    <t>Sremski</t>
  </si>
  <si>
    <t>Syrië</t>
  </si>
  <si>
    <t>Al_Qunaytirah</t>
  </si>
  <si>
    <t>Tunesië</t>
  </si>
  <si>
    <t>Jendouba</t>
  </si>
  <si>
    <t>Izmir</t>
  </si>
  <si>
    <t>28/11/2016</t>
  </si>
  <si>
    <t>Manisa</t>
  </si>
  <si>
    <t>Cherkas'ka</t>
  </si>
  <si>
    <t>NUT3</t>
  </si>
  <si>
    <t>Unknown</t>
  </si>
  <si>
    <t>AT126</t>
  </si>
  <si>
    <t>AT127</t>
  </si>
  <si>
    <t>Wiener Umland/Südteil</t>
  </si>
  <si>
    <t>BG325</t>
  </si>
  <si>
    <t>Silistra</t>
  </si>
  <si>
    <t>HR041</t>
  </si>
  <si>
    <t>Grad Zagreb</t>
  </si>
  <si>
    <t>HR04E</t>
  </si>
  <si>
    <t>Sisačko-moslavačka županija</t>
  </si>
  <si>
    <t>HR04B</t>
  </si>
  <si>
    <t>Osječko-baranjska županija</t>
  </si>
  <si>
    <t>HR046</t>
  </si>
  <si>
    <t>Međimurska županija</t>
  </si>
  <si>
    <t>FR823</t>
  </si>
  <si>
    <t>Alpes-Maritimes</t>
  </si>
  <si>
    <t>EL651</t>
  </si>
  <si>
    <t>Argolida, Arkadia</t>
  </si>
  <si>
    <t>EL632</t>
  </si>
  <si>
    <t>Achaia</t>
  </si>
  <si>
    <t>EL433</t>
  </si>
  <si>
    <t>Rethymni</t>
  </si>
  <si>
    <t>EL633</t>
  </si>
  <si>
    <t>Ileia</t>
  </si>
  <si>
    <t>EL652</t>
  </si>
  <si>
    <t>Korinthia</t>
  </si>
  <si>
    <t>HU101</t>
  </si>
  <si>
    <t>HU102</t>
  </si>
  <si>
    <t>HU211</t>
  </si>
  <si>
    <t>Fejér</t>
  </si>
  <si>
    <t>HU311</t>
  </si>
  <si>
    <t>Borsod-Abaúj-Zemplén</t>
  </si>
  <si>
    <t>HU312</t>
  </si>
  <si>
    <t>HU321</t>
  </si>
  <si>
    <t>Hajdú-Bihar</t>
  </si>
  <si>
    <t>HU322</t>
  </si>
  <si>
    <t>Jász-Nagykun-Szolnok</t>
  </si>
  <si>
    <t>HU323</t>
  </si>
  <si>
    <t>Szabolcs-Szatmár-Bereg</t>
  </si>
  <si>
    <t>HU212</t>
  </si>
  <si>
    <t>Komárom-Esztergom</t>
  </si>
  <si>
    <t>ITC49</t>
  </si>
  <si>
    <t>ITC4A</t>
  </si>
  <si>
    <t>ITC4B</t>
  </si>
  <si>
    <t>ITC4C</t>
  </si>
  <si>
    <t>ITG28</t>
  </si>
  <si>
    <t>Oristano</t>
  </si>
  <si>
    <t>ITH31</t>
  </si>
  <si>
    <t>ITH32</t>
  </si>
  <si>
    <t>ITH37</t>
  </si>
  <si>
    <t>ITH53</t>
  </si>
  <si>
    <t>ITH54</t>
  </si>
  <si>
    <t>ITH55</t>
  </si>
  <si>
    <t>ITH57</t>
  </si>
  <si>
    <t>ITH34</t>
  </si>
  <si>
    <t>Treviso</t>
  </si>
  <si>
    <t>ITH36</t>
  </si>
  <si>
    <t>Padova</t>
  </si>
  <si>
    <t>ITH35</t>
  </si>
  <si>
    <t>ITI16</t>
  </si>
  <si>
    <t>Livorno</t>
  </si>
  <si>
    <t>ICT17</t>
  </si>
  <si>
    <t>Asti</t>
  </si>
  <si>
    <t>RO125</t>
  </si>
  <si>
    <t>Mureş</t>
  </si>
  <si>
    <t>RO126</t>
  </si>
  <si>
    <t>Sibiu</t>
  </si>
  <si>
    <t>RO211</t>
  </si>
  <si>
    <t>Bacău</t>
  </si>
  <si>
    <t>RO213</t>
  </si>
  <si>
    <t>Iaşi</t>
  </si>
  <si>
    <t>RO214</t>
  </si>
  <si>
    <t>Neamţ</t>
  </si>
  <si>
    <t>RO221</t>
  </si>
  <si>
    <t>Brăila</t>
  </si>
  <si>
    <t>RO222</t>
  </si>
  <si>
    <t>Buzău</t>
  </si>
  <si>
    <t>RO223</t>
  </si>
  <si>
    <t>Constanţa</t>
  </si>
  <si>
    <t>RO224</t>
  </si>
  <si>
    <t>Galaţi</t>
  </si>
  <si>
    <t>RO312</t>
  </si>
  <si>
    <t>Călăraşi</t>
  </si>
  <si>
    <t>RO314</t>
  </si>
  <si>
    <t>RO315</t>
  </si>
  <si>
    <t>Ialomiţa</t>
  </si>
  <si>
    <t>RO316</t>
  </si>
  <si>
    <t>RO317</t>
  </si>
  <si>
    <t>RO321</t>
  </si>
  <si>
    <t>Bucureşti</t>
  </si>
  <si>
    <t>RO322</t>
  </si>
  <si>
    <t>RO414</t>
  </si>
  <si>
    <t>RO226</t>
  </si>
  <si>
    <t>Vrancea</t>
  </si>
  <si>
    <t>RO423</t>
  </si>
  <si>
    <t>Hunedoara</t>
  </si>
  <si>
    <t>RO313</t>
  </si>
  <si>
    <t>ILG11610</t>
  </si>
  <si>
    <t>ILG11611</t>
  </si>
  <si>
    <t>ILG11613</t>
  </si>
  <si>
    <t>ILG11614</t>
  </si>
  <si>
    <t>ILG11615</t>
  </si>
  <si>
    <t>RSG125373</t>
  </si>
  <si>
    <t>RSG125375</t>
  </si>
  <si>
    <t>RSG125376</t>
  </si>
  <si>
    <t>RSG125387</t>
  </si>
  <si>
    <t>RSG125392</t>
  </si>
  <si>
    <t>Severno-backi</t>
  </si>
  <si>
    <t>RSG125399</t>
  </si>
  <si>
    <t>Zapadno-backi</t>
  </si>
  <si>
    <t>TR621</t>
  </si>
  <si>
    <t>Adana</t>
  </si>
  <si>
    <t>TRC21</t>
  </si>
  <si>
    <t>Sanliurfa</t>
  </si>
  <si>
    <t>TR631</t>
  </si>
  <si>
    <t>Hatay</t>
  </si>
  <si>
    <t>TR100</t>
  </si>
  <si>
    <t>Istanbul</t>
  </si>
  <si>
    <t>TR622</t>
  </si>
  <si>
    <t>Icel</t>
  </si>
  <si>
    <t>Danis, K. et al. (2011): “Outbreak of West Nile infection in Greece”,  Emerging Infectious Diseases Journal, Volume 17  Number 10-October 2011</t>
  </si>
  <si>
    <t xml:space="preserve">European Center for Disease Control (2010): “Epidemiological situation of West Nile virus infection in the European Union”, Risk Assessment Update, 13 July 2012 </t>
  </si>
  <si>
    <t>https://ecdc.europa.eu/en/west-nile-fever/surveillance-and-disease-data/historical</t>
  </si>
  <si>
    <t>Characteristics of 197 patients with West Nile neuroinvasive disease. Greece, July–October 2010*</t>
  </si>
  <si>
    <t>Characteristic</t>
  </si>
  <si>
    <t>No. patients</t>
  </si>
  <si>
    <t>Incidence per 100,000 population</t>
  </si>
  <si>
    <t>Risk ratio (95% CI)</t>
  </si>
  <si>
    <t>Age group, y</t>
  </si>
  <si>
    <t>&lt;20</t>
  </si>
  <si>
    <t>Reference</t>
  </si>
  <si>
    <t>20–29</t>
  </si>
  <si>
    <t>1.08 (0.24–4.84)</t>
  </si>
  <si>
    <t>30–39</t>
  </si>
  <si>
    <t>1.87 (0.53–6.63)</t>
  </si>
  <si>
    <t>40–49</t>
  </si>
  <si>
    <t>3.03 (0.93–9.82)</t>
  </si>
  <si>
    <t>50–59</t>
  </si>
  <si>
    <t>6.93 (2.35–20.49)</t>
  </si>
  <si>
    <t>60–69</t>
  </si>
  <si>
    <t>13.31 (4.68–37.84)</t>
  </si>
  <si>
    <t>70–79</t>
  </si>
  <si>
    <t>43.74 (16.05–119.2)</t>
  </si>
  <si>
    <r>
      <t>&gt;</t>
    </r>
    <r>
      <rPr>
        <sz val="9.9"/>
        <color rgb="FF0A0A0A"/>
        <rFont val="Arial"/>
        <family val="2"/>
      </rPr>
      <t>80</t>
    </r>
  </si>
  <si>
    <t>52.62 (18.89–146.6)</t>
  </si>
  <si>
    <t>Danis, K. et al. (2011): “Outbreak of West Nile infection in Greece”,  Emerging Infectious Diseases Journal, Volume 17  Number 10-October 2011, Table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</si>
</sst>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[$-F800]dddd\,\ mmmm\ dd\,\ yyyy"/>
  </numFmts>
  <fonts count="16" x14ac:knownFonts="1">
    <font>
      <sz val="11"/>
      <color theme="1"/>
      <name val="Calibri"/>
      <family val="2"/>
      <scheme val="minor"/>
    </font>
    <font>
      <b/>
      <sz val="8"/>
      <color rgb="FF333333"/>
      <name val="Arial"/>
      <family val="2"/>
    </font>
    <font>
      <sz val="8"/>
      <color rgb="FF333333"/>
      <name val="Arial"/>
      <family val="2"/>
    </font>
    <font>
      <b/>
      <sz val="7"/>
      <color rgb="FF333333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Arial"/>
      <family val="2"/>
    </font>
    <font>
      <b/>
      <sz val="11"/>
      <color theme="1"/>
      <name val="Arial"/>
      <family val="2"/>
    </font>
    <font>
      <sz val="9.9"/>
      <color rgb="FF0A0A0A"/>
      <name val="Arial"/>
      <family val="2"/>
    </font>
    <font>
      <u/>
      <sz val="9.9"/>
      <color rgb="FF0A0A0A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1EFD3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/>
      <top/>
      <bottom style="medium">
        <color rgb="FFDDDDDD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/>
      <right/>
      <top/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medium">
        <color rgb="FFDDDDDD"/>
      </top>
      <bottom/>
      <diagonal/>
    </border>
    <border>
      <left/>
      <right/>
      <top/>
      <bottom style="medium">
        <color rgb="FF0A0A0A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88">
    <xf numFmtId="0" fontId="0" fillId="0" borderId="0" xfId="0"/>
    <xf numFmtId="0" fontId="0" fillId="2" borderId="3" xfId="0" applyFill="1" applyBorder="1"/>
    <xf numFmtId="0" fontId="1" fillId="4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vertical="top" wrapText="1"/>
    </xf>
    <xf numFmtId="0" fontId="3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14" fontId="2" fillId="2" borderId="4" xfId="0" applyNumberFormat="1" applyFont="1" applyFill="1" applyBorder="1" applyAlignment="1">
      <alignment vertical="top" wrapText="1"/>
    </xf>
    <xf numFmtId="14" fontId="2" fillId="4" borderId="4" xfId="0" applyNumberFormat="1" applyFont="1" applyFill="1" applyBorder="1" applyAlignment="1">
      <alignment vertical="top" wrapText="1"/>
    </xf>
    <xf numFmtId="0" fontId="1" fillId="3" borderId="4" xfId="0" applyFont="1" applyFill="1" applyBorder="1" applyAlignment="1">
      <alignment horizontal="left" wrapText="1"/>
    </xf>
    <xf numFmtId="0" fontId="3" fillId="4" borderId="4" xfId="0" applyFont="1" applyFill="1" applyBorder="1" applyAlignment="1">
      <alignment horizontal="left" vertical="center" wrapText="1"/>
    </xf>
    <xf numFmtId="1" fontId="2" fillId="2" borderId="4" xfId="0" applyNumberFormat="1" applyFont="1" applyFill="1" applyBorder="1" applyAlignment="1">
      <alignment vertical="top" wrapText="1"/>
    </xf>
    <xf numFmtId="1" fontId="2" fillId="4" borderId="4" xfId="0" applyNumberFormat="1" applyFont="1" applyFill="1" applyBorder="1" applyAlignment="1">
      <alignment vertical="top" wrapText="1"/>
    </xf>
    <xf numFmtId="1" fontId="0" fillId="0" borderId="0" xfId="0" applyNumberFormat="1"/>
    <xf numFmtId="1" fontId="2" fillId="2" borderId="4" xfId="0" applyNumberFormat="1" applyFont="1" applyFill="1" applyBorder="1" applyAlignment="1">
      <alignment horizontal="right" vertical="top" wrapText="1"/>
    </xf>
    <xf numFmtId="1" fontId="2" fillId="4" borderId="4" xfId="0" applyNumberFormat="1" applyFont="1" applyFill="1" applyBorder="1" applyAlignment="1">
      <alignment horizontal="right" vertical="top" wrapText="1"/>
    </xf>
    <xf numFmtId="1" fontId="0" fillId="0" borderId="0" xfId="0" applyNumberFormat="1" applyAlignment="1">
      <alignment horizontal="right"/>
    </xf>
    <xf numFmtId="0" fontId="3" fillId="3" borderId="1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0" fillId="2" borderId="10" xfId="0" applyFill="1" applyBorder="1"/>
    <xf numFmtId="0" fontId="4" fillId="5" borderId="12" xfId="0" applyFont="1" applyFill="1" applyBorder="1" applyAlignment="1">
      <alignment horizontal="left" vertical="top" wrapText="1"/>
    </xf>
    <xf numFmtId="0" fontId="4" fillId="5" borderId="12" xfId="0" applyFont="1" applyFill="1" applyBorder="1" applyAlignment="1">
      <alignment vertical="top"/>
    </xf>
    <xf numFmtId="164" fontId="4" fillId="5" borderId="12" xfId="0" applyNumberFormat="1" applyFont="1" applyFill="1" applyBorder="1" applyAlignment="1">
      <alignment horizontal="left" vertical="top" wrapText="1"/>
    </xf>
    <xf numFmtId="0" fontId="4" fillId="5" borderId="12" xfId="0" applyFont="1" applyFill="1" applyBorder="1" applyAlignment="1">
      <alignment horizontal="left" vertical="top"/>
    </xf>
    <xf numFmtId="0" fontId="4" fillId="5" borderId="13" xfId="0" applyFont="1" applyFill="1" applyBorder="1" applyAlignment="1">
      <alignment horizontal="left" vertical="top" wrapText="1"/>
    </xf>
    <xf numFmtId="0" fontId="5" fillId="5" borderId="12" xfId="0" applyFont="1" applyFill="1" applyBorder="1" applyAlignment="1">
      <alignment horizontal="left" vertical="top" wrapText="1"/>
    </xf>
    <xf numFmtId="0" fontId="5" fillId="5" borderId="12" xfId="0" applyFont="1" applyFill="1" applyBorder="1" applyAlignment="1">
      <alignment vertical="top" wrapText="1"/>
    </xf>
    <xf numFmtId="164" fontId="5" fillId="5" borderId="12" xfId="0" applyNumberFormat="1" applyFont="1" applyFill="1" applyBorder="1" applyAlignment="1">
      <alignment horizontal="left" vertical="top" wrapText="1"/>
    </xf>
    <xf numFmtId="0" fontId="5" fillId="5" borderId="13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 applyAlignment="1">
      <alignment horizontal="left" wrapText="1"/>
    </xf>
    <xf numFmtId="165" fontId="6" fillId="0" borderId="0" xfId="0" applyNumberFormat="1" applyFont="1" applyFill="1" applyAlignment="1">
      <alignment horizontal="left"/>
    </xf>
    <xf numFmtId="0" fontId="7" fillId="0" borderId="14" xfId="0" applyFont="1" applyFill="1" applyBorder="1" applyAlignment="1">
      <alignment horizontal="left"/>
    </xf>
    <xf numFmtId="0" fontId="7" fillId="0" borderId="0" xfId="0" applyFont="1"/>
    <xf numFmtId="0" fontId="7" fillId="0" borderId="15" xfId="0" applyFont="1" applyFill="1" applyBorder="1" applyAlignment="1">
      <alignment horizontal="left"/>
    </xf>
    <xf numFmtId="0" fontId="7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Alignment="1">
      <alignment horizontal="left" wrapText="1"/>
    </xf>
    <xf numFmtId="165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/>
    <xf numFmtId="1" fontId="7" fillId="0" borderId="0" xfId="0" applyNumberFormat="1" applyFont="1" applyAlignment="1">
      <alignment wrapText="1"/>
    </xf>
    <xf numFmtId="165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7" fillId="0" borderId="0" xfId="0" applyFont="1" applyFill="1" applyAlignment="1">
      <alignment horizontal="left" wrapText="1"/>
    </xf>
    <xf numFmtId="164" fontId="7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/>
    <xf numFmtId="0" fontId="10" fillId="0" borderId="0" xfId="0" applyFont="1" applyFill="1" applyAlignment="1">
      <alignment horizontal="left" wrapText="1"/>
    </xf>
    <xf numFmtId="164" fontId="1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1" fontId="0" fillId="2" borderId="10" xfId="0" applyNumberFormat="1" applyFill="1" applyBorder="1"/>
    <xf numFmtId="1" fontId="0" fillId="2" borderId="3" xfId="0" applyNumberFormat="1" applyFill="1" applyBorder="1"/>
    <xf numFmtId="2" fontId="0" fillId="0" borderId="0" xfId="0" applyNumberFormat="1"/>
    <xf numFmtId="0" fontId="11" fillId="0" borderId="0" xfId="1" applyAlignment="1">
      <alignment horizontal="left" vertical="center"/>
    </xf>
    <xf numFmtId="0" fontId="11" fillId="0" borderId="0" xfId="1"/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14" fillId="0" borderId="16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center" vertical="top" wrapText="1"/>
    </xf>
    <xf numFmtId="0" fontId="1" fillId="3" borderId="5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2" fillId="4" borderId="7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4" borderId="7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3" borderId="11" xfId="0" applyFont="1" applyFill="1" applyBorder="1" applyAlignment="1">
      <alignment horizontal="left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ecdc.europa.eu/en/west-nile-fever/surveillance-and-disease-data/historical" TargetMode="External"/><Relationship Id="rId2" Type="http://schemas.openxmlformats.org/officeDocument/2006/relationships/hyperlink" Target="https://ecdc.europa.eu/en/publications-data/risk-assessment-epidemiological-situation-west-nile-virus-infection-european" TargetMode="External"/><Relationship Id="rId1" Type="http://schemas.openxmlformats.org/officeDocument/2006/relationships/hyperlink" Target="https://wwwnc.cdc.gov/eid/article/17/10/11-0525_article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ecdc.europa.eu/en/west-nile-fever/surveillance-and-disease-data/historical" TargetMode="External"/><Relationship Id="rId2" Type="http://schemas.openxmlformats.org/officeDocument/2006/relationships/hyperlink" Target="https://ecdc.europa.eu/en/publications-data/risk-assessment-epidemiological-situation-west-nile-virus-infection-european" TargetMode="External"/><Relationship Id="rId1" Type="http://schemas.openxmlformats.org/officeDocument/2006/relationships/hyperlink" Target="https://wwwnc.cdc.gov/eid/article/17/10/11-0525_article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nc.cdc.gov/eid/article/17/10/11-0525_artic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topLeftCell="A49" workbookViewId="0">
      <selection activeCell="I57" sqref="I57"/>
    </sheetView>
  </sheetViews>
  <sheetFormatPr defaultRowHeight="14.5" x14ac:dyDescent="0.35"/>
  <cols>
    <col min="1" max="1" width="25.1796875" customWidth="1"/>
  </cols>
  <sheetData>
    <row r="1" spans="1:9" x14ac:dyDescent="0.35">
      <c r="B1">
        <v>2011</v>
      </c>
      <c r="C1">
        <v>2012</v>
      </c>
      <c r="D1">
        <v>2013</v>
      </c>
      <c r="E1">
        <v>2014</v>
      </c>
      <c r="F1">
        <v>2015</v>
      </c>
      <c r="G1">
        <v>2016</v>
      </c>
      <c r="H1">
        <v>2017</v>
      </c>
    </row>
    <row r="2" spans="1:9" ht="15" thickBot="1" x14ac:dyDescent="0.4"/>
    <row r="3" spans="1:9" ht="33" thickBot="1" x14ac:dyDescent="0.4">
      <c r="A3" s="10" t="s">
        <v>0</v>
      </c>
      <c r="B3" s="10" t="s">
        <v>1</v>
      </c>
      <c r="C3" s="10" t="s">
        <v>2</v>
      </c>
      <c r="D3" s="10" t="s">
        <v>3</v>
      </c>
      <c r="E3" s="68" t="s">
        <v>4</v>
      </c>
      <c r="F3" s="69"/>
      <c r="G3" s="10" t="s">
        <v>5</v>
      </c>
    </row>
    <row r="4" spans="1:9" ht="21.5" thickBot="1" x14ac:dyDescent="0.4">
      <c r="A4" s="2"/>
      <c r="B4" s="3"/>
      <c r="C4" s="3"/>
      <c r="D4" s="3"/>
      <c r="E4" s="4" t="s">
        <v>6</v>
      </c>
      <c r="F4" s="5" t="s">
        <v>7</v>
      </c>
      <c r="G4" s="3"/>
    </row>
    <row r="5" spans="1:9" ht="30.5" thickBot="1" x14ac:dyDescent="0.4">
      <c r="A5" s="6" t="s">
        <v>8</v>
      </c>
      <c r="B5" s="7">
        <v>100</v>
      </c>
      <c r="C5" s="7" t="s">
        <v>9</v>
      </c>
      <c r="D5" s="8">
        <v>40734</v>
      </c>
      <c r="E5" s="7">
        <v>1</v>
      </c>
      <c r="F5" s="7">
        <v>1</v>
      </c>
      <c r="G5" s="15">
        <v>217497</v>
      </c>
      <c r="H5">
        <f>SUM(E5:E19)</f>
        <v>100</v>
      </c>
      <c r="I5">
        <f>SUM(G5:G19)</f>
        <v>7288544</v>
      </c>
    </row>
    <row r="6" spans="1:9" ht="20.5" thickBot="1" x14ac:dyDescent="0.4">
      <c r="A6" s="2"/>
      <c r="B6" s="3"/>
      <c r="C6" s="3" t="s">
        <v>10</v>
      </c>
      <c r="D6" s="9">
        <v>40610</v>
      </c>
      <c r="E6" s="3">
        <v>30</v>
      </c>
      <c r="F6" s="3">
        <v>18</v>
      </c>
      <c r="G6" s="16">
        <v>4088447</v>
      </c>
    </row>
    <row r="7" spans="1:9" ht="20.5" thickBot="1" x14ac:dyDescent="0.4">
      <c r="A7" s="6"/>
      <c r="B7" s="7"/>
      <c r="C7" s="7" t="s">
        <v>11</v>
      </c>
      <c r="D7" s="8">
        <v>40552</v>
      </c>
      <c r="E7" s="7">
        <v>2</v>
      </c>
      <c r="F7" s="7">
        <v>1</v>
      </c>
      <c r="G7" s="15">
        <v>100451</v>
      </c>
    </row>
    <row r="8" spans="1:9" ht="20.5" thickBot="1" x14ac:dyDescent="0.4">
      <c r="A8" s="2"/>
      <c r="B8" s="3"/>
      <c r="C8" s="3" t="s">
        <v>12</v>
      </c>
      <c r="D8" s="9">
        <v>40552</v>
      </c>
      <c r="E8" s="3">
        <v>1</v>
      </c>
      <c r="F8" s="3">
        <v>0</v>
      </c>
      <c r="G8" s="16">
        <v>125316</v>
      </c>
    </row>
    <row r="9" spans="1:9" ht="20.5" thickBot="1" x14ac:dyDescent="0.4">
      <c r="A9" s="6"/>
      <c r="B9" s="7"/>
      <c r="C9" s="7" t="s">
        <v>13</v>
      </c>
      <c r="D9" s="8">
        <v>40610</v>
      </c>
      <c r="E9" s="7">
        <v>6</v>
      </c>
      <c r="F9" s="7">
        <v>3</v>
      </c>
      <c r="G9" s="15">
        <v>144306</v>
      </c>
    </row>
    <row r="10" spans="1:9" ht="20.5" thickBot="1" x14ac:dyDescent="0.4">
      <c r="A10" s="2"/>
      <c r="B10" s="3"/>
      <c r="C10" s="3" t="s">
        <v>14</v>
      </c>
      <c r="D10" s="3" t="s">
        <v>15</v>
      </c>
      <c r="E10" s="3">
        <v>9</v>
      </c>
      <c r="F10" s="3">
        <v>4</v>
      </c>
      <c r="G10" s="16">
        <v>115323</v>
      </c>
    </row>
    <row r="11" spans="1:9" ht="20.5" thickBot="1" x14ac:dyDescent="0.4">
      <c r="A11" s="6"/>
      <c r="B11" s="7"/>
      <c r="C11" s="7" t="s">
        <v>16</v>
      </c>
      <c r="D11" s="7" t="s">
        <v>17</v>
      </c>
      <c r="E11" s="7">
        <v>1</v>
      </c>
      <c r="F11" s="7">
        <v>0</v>
      </c>
      <c r="G11" s="15">
        <v>154383</v>
      </c>
    </row>
    <row r="12" spans="1:9" ht="20.5" thickBot="1" x14ac:dyDescent="0.4">
      <c r="A12" s="2"/>
      <c r="B12" s="3"/>
      <c r="C12" s="3" t="s">
        <v>18</v>
      </c>
      <c r="D12" s="3" t="s">
        <v>19</v>
      </c>
      <c r="E12" s="3">
        <v>1</v>
      </c>
      <c r="F12" s="3">
        <v>0</v>
      </c>
      <c r="G12" s="16">
        <v>111247</v>
      </c>
    </row>
    <row r="13" spans="1:9" ht="20.5" thickBot="1" x14ac:dyDescent="0.4">
      <c r="A13" s="6"/>
      <c r="B13" s="7"/>
      <c r="C13" s="7" t="s">
        <v>20</v>
      </c>
      <c r="D13" s="7" t="s">
        <v>21</v>
      </c>
      <c r="E13" s="7">
        <v>15</v>
      </c>
      <c r="F13" s="7">
        <v>8</v>
      </c>
      <c r="G13" s="15">
        <v>286505</v>
      </c>
    </row>
    <row r="14" spans="1:9" ht="20.5" thickBot="1" x14ac:dyDescent="0.4">
      <c r="A14" s="2"/>
      <c r="B14" s="3"/>
      <c r="C14" s="3" t="s">
        <v>22</v>
      </c>
      <c r="D14" s="9">
        <v>40855</v>
      </c>
      <c r="E14" s="3">
        <v>1</v>
      </c>
      <c r="F14" s="3">
        <v>0</v>
      </c>
      <c r="G14" s="16">
        <v>203945</v>
      </c>
    </row>
    <row r="15" spans="1:9" ht="20.5" thickBot="1" x14ac:dyDescent="0.4">
      <c r="A15" s="6"/>
      <c r="B15" s="7"/>
      <c r="C15" s="7" t="s">
        <v>23</v>
      </c>
      <c r="D15" s="7" t="s">
        <v>24</v>
      </c>
      <c r="E15" s="7">
        <v>8</v>
      </c>
      <c r="F15" s="7">
        <v>2</v>
      </c>
      <c r="G15" s="15">
        <v>144955</v>
      </c>
    </row>
    <row r="16" spans="1:9" ht="20.5" thickBot="1" x14ac:dyDescent="0.4">
      <c r="A16" s="2"/>
      <c r="B16" s="3"/>
      <c r="C16" s="3" t="s">
        <v>25</v>
      </c>
      <c r="D16" s="9">
        <v>40763</v>
      </c>
      <c r="E16" s="3">
        <v>5</v>
      </c>
      <c r="F16" s="3">
        <v>5</v>
      </c>
      <c r="G16" s="16">
        <v>186782</v>
      </c>
    </row>
    <row r="17" spans="1:9" ht="20.5" thickBot="1" x14ac:dyDescent="0.4">
      <c r="A17" s="6"/>
      <c r="B17" s="7"/>
      <c r="C17" s="7" t="s">
        <v>26</v>
      </c>
      <c r="D17" s="7" t="s">
        <v>21</v>
      </c>
      <c r="E17" s="7">
        <v>10</v>
      </c>
      <c r="F17" s="7">
        <v>2</v>
      </c>
      <c r="G17" s="15">
        <v>1153959</v>
      </c>
    </row>
    <row r="18" spans="1:9" ht="20.5" thickBot="1" x14ac:dyDescent="0.4">
      <c r="A18" s="2"/>
      <c r="B18" s="3"/>
      <c r="C18" s="3" t="s">
        <v>27</v>
      </c>
      <c r="D18" s="9">
        <v>40855</v>
      </c>
      <c r="E18" s="3">
        <v>5</v>
      </c>
      <c r="F18" s="3">
        <v>4</v>
      </c>
      <c r="G18" s="16">
        <v>130112</v>
      </c>
    </row>
    <row r="19" spans="1:9" ht="20.5" thickBot="1" x14ac:dyDescent="0.4">
      <c r="A19" s="6"/>
      <c r="B19" s="7"/>
      <c r="C19" s="7" t="s">
        <v>28</v>
      </c>
      <c r="D19" s="7" t="s">
        <v>24</v>
      </c>
      <c r="E19" s="7">
        <v>5</v>
      </c>
      <c r="F19" s="7">
        <v>4</v>
      </c>
      <c r="G19" s="15">
        <v>125316</v>
      </c>
    </row>
    <row r="20" spans="1:9" ht="20.5" thickBot="1" x14ac:dyDescent="0.4">
      <c r="A20" s="2" t="s">
        <v>29</v>
      </c>
      <c r="B20" s="3">
        <v>3</v>
      </c>
      <c r="C20" s="3" t="s">
        <v>30</v>
      </c>
      <c r="D20" s="9">
        <v>40889</v>
      </c>
      <c r="E20" s="3">
        <v>1</v>
      </c>
      <c r="F20" s="3">
        <v>1</v>
      </c>
      <c r="G20" s="16">
        <v>542192</v>
      </c>
      <c r="H20">
        <f>SUM(E20:E22)</f>
        <v>3</v>
      </c>
      <c r="I20">
        <f>SUM(G20:G22)</f>
        <v>2320808</v>
      </c>
    </row>
    <row r="21" spans="1:9" ht="15" thickBot="1" x14ac:dyDescent="0.4">
      <c r="A21" s="6"/>
      <c r="B21" s="7"/>
      <c r="C21" s="7" t="s">
        <v>31</v>
      </c>
      <c r="D21" s="8">
        <v>40909</v>
      </c>
      <c r="E21" s="7">
        <v>1</v>
      </c>
      <c r="F21" s="7">
        <v>1</v>
      </c>
      <c r="G21" s="15">
        <v>1213290</v>
      </c>
    </row>
    <row r="22" spans="1:9" ht="40.5" thickBot="1" x14ac:dyDescent="0.4">
      <c r="A22" s="2"/>
      <c r="B22" s="3"/>
      <c r="C22" s="3" t="s">
        <v>32</v>
      </c>
      <c r="D22" s="9">
        <v>40909</v>
      </c>
      <c r="E22" s="3">
        <v>1</v>
      </c>
      <c r="F22" s="3">
        <v>1</v>
      </c>
      <c r="G22" s="16">
        <v>565326</v>
      </c>
    </row>
    <row r="23" spans="1:9" ht="20.5" thickBot="1" x14ac:dyDescent="0.4">
      <c r="A23" s="6" t="s">
        <v>33</v>
      </c>
      <c r="B23" s="7">
        <v>14</v>
      </c>
      <c r="C23" s="7" t="s">
        <v>34</v>
      </c>
      <c r="D23" s="8">
        <v>40826</v>
      </c>
      <c r="E23" s="7">
        <v>1</v>
      </c>
      <c r="F23" s="7">
        <v>1</v>
      </c>
      <c r="G23" s="15">
        <v>214026</v>
      </c>
      <c r="H23">
        <f>SUM(E23:E28)</f>
        <v>14</v>
      </c>
      <c r="I23">
        <f>SUM(G23:G28)</f>
        <v>2808558</v>
      </c>
    </row>
    <row r="24" spans="1:9" ht="20.5" thickBot="1" x14ac:dyDescent="0.4">
      <c r="A24" s="2"/>
      <c r="B24" s="3"/>
      <c r="C24" s="3" t="s">
        <v>35</v>
      </c>
      <c r="D24" s="3" t="s">
        <v>36</v>
      </c>
      <c r="E24" s="3">
        <v>1</v>
      </c>
      <c r="F24" s="3">
        <v>1</v>
      </c>
      <c r="G24" s="16">
        <v>154319</v>
      </c>
    </row>
    <row r="25" spans="1:9" ht="20.5" thickBot="1" x14ac:dyDescent="0.4">
      <c r="A25" s="6"/>
      <c r="B25" s="7"/>
      <c r="C25" s="7" t="s">
        <v>37</v>
      </c>
      <c r="D25" s="8">
        <v>40704</v>
      </c>
      <c r="E25" s="7">
        <v>3</v>
      </c>
      <c r="F25" s="7">
        <v>3</v>
      </c>
      <c r="G25" s="15">
        <v>167295</v>
      </c>
    </row>
    <row r="26" spans="1:9" ht="20.5" thickBot="1" x14ac:dyDescent="0.4">
      <c r="A26" s="2"/>
      <c r="B26" s="3"/>
      <c r="C26" s="3" t="s">
        <v>38</v>
      </c>
      <c r="D26" s="9">
        <v>40585</v>
      </c>
      <c r="E26" s="3">
        <v>2</v>
      </c>
      <c r="F26" s="3">
        <v>2</v>
      </c>
      <c r="G26" s="16">
        <v>539723</v>
      </c>
    </row>
    <row r="27" spans="1:9" ht="20.5" thickBot="1" x14ac:dyDescent="0.4">
      <c r="A27" s="6"/>
      <c r="B27" s="7"/>
      <c r="C27" s="7" t="s">
        <v>39</v>
      </c>
      <c r="D27" s="8">
        <v>40795</v>
      </c>
      <c r="E27" s="7">
        <v>6</v>
      </c>
      <c r="F27" s="7">
        <v>6</v>
      </c>
      <c r="G27" s="15">
        <v>879408</v>
      </c>
    </row>
    <row r="28" spans="1:9" ht="20.5" thickBot="1" x14ac:dyDescent="0.4">
      <c r="A28" s="2"/>
      <c r="B28" s="3"/>
      <c r="C28" s="3" t="s">
        <v>40</v>
      </c>
      <c r="D28" s="9">
        <v>40795</v>
      </c>
      <c r="E28" s="3">
        <v>1</v>
      </c>
      <c r="F28" s="3">
        <v>1</v>
      </c>
      <c r="G28" s="16">
        <v>853787</v>
      </c>
    </row>
    <row r="29" spans="1:9" ht="20.5" thickBot="1" x14ac:dyDescent="0.4">
      <c r="A29" s="6" t="s">
        <v>41</v>
      </c>
      <c r="B29" s="7">
        <v>11</v>
      </c>
      <c r="C29" s="7" t="s">
        <v>42</v>
      </c>
      <c r="D29" s="8">
        <v>40552</v>
      </c>
      <c r="E29" s="7">
        <v>6</v>
      </c>
      <c r="F29" s="7">
        <v>6</v>
      </c>
      <c r="G29" s="15">
        <v>1944367</v>
      </c>
      <c r="H29">
        <f>SUM(E29:E33)</f>
        <v>11</v>
      </c>
      <c r="I29">
        <f>SUM(G29:G33)</f>
        <v>4349058</v>
      </c>
    </row>
    <row r="30" spans="1:9" ht="20.5" thickBot="1" x14ac:dyDescent="0.4">
      <c r="A30" s="2"/>
      <c r="B30" s="3"/>
      <c r="C30" s="3" t="s">
        <v>43</v>
      </c>
      <c r="D30" s="3" t="s">
        <v>44</v>
      </c>
      <c r="E30" s="3">
        <v>2</v>
      </c>
      <c r="F30" s="3">
        <v>2</v>
      </c>
      <c r="G30" s="16">
        <v>721896</v>
      </c>
    </row>
    <row r="31" spans="1:9" ht="20.5" thickBot="1" x14ac:dyDescent="0.4">
      <c r="A31" s="6"/>
      <c r="B31" s="7"/>
      <c r="C31" s="7" t="s">
        <v>45</v>
      </c>
      <c r="D31" s="7" t="s">
        <v>46</v>
      </c>
      <c r="E31" s="7">
        <v>1</v>
      </c>
      <c r="F31" s="7">
        <v>1</v>
      </c>
      <c r="G31" s="15">
        <v>611040</v>
      </c>
    </row>
    <row r="32" spans="1:9" ht="15" thickBot="1" x14ac:dyDescent="0.4">
      <c r="A32" s="2"/>
      <c r="B32" s="3"/>
      <c r="C32" s="3" t="s">
        <v>47</v>
      </c>
      <c r="D32" s="9">
        <v>40704</v>
      </c>
      <c r="E32" s="3">
        <v>1</v>
      </c>
      <c r="F32" s="3">
        <v>1</v>
      </c>
      <c r="G32" s="16">
        <v>823388</v>
      </c>
    </row>
    <row r="33" spans="1:9" ht="20.5" thickBot="1" x14ac:dyDescent="0.4">
      <c r="A33" s="6"/>
      <c r="B33" s="7"/>
      <c r="C33" s="7" t="s">
        <v>48</v>
      </c>
      <c r="D33" s="7" t="s">
        <v>15</v>
      </c>
      <c r="E33" s="7">
        <v>1</v>
      </c>
      <c r="F33" s="7">
        <v>1</v>
      </c>
      <c r="G33" s="15">
        <v>248367</v>
      </c>
    </row>
    <row r="34" spans="1:9" ht="20.5" thickBot="1" x14ac:dyDescent="0.4">
      <c r="A34" s="2" t="s">
        <v>49</v>
      </c>
      <c r="B34" s="3">
        <v>2</v>
      </c>
      <c r="C34" s="3" t="s">
        <v>50</v>
      </c>
      <c r="D34" s="9">
        <v>40885</v>
      </c>
      <c r="E34" s="3">
        <v>2</v>
      </c>
      <c r="F34" s="3" t="s">
        <v>51</v>
      </c>
      <c r="G34" s="16" t="s">
        <v>52</v>
      </c>
    </row>
    <row r="35" spans="1:9" ht="21.5" thickBot="1" x14ac:dyDescent="0.4">
      <c r="A35" s="6" t="s">
        <v>53</v>
      </c>
      <c r="B35" s="7">
        <v>4</v>
      </c>
      <c r="C35" s="7" t="s">
        <v>54</v>
      </c>
      <c r="D35" s="7" t="s">
        <v>55</v>
      </c>
      <c r="E35" s="7">
        <v>4</v>
      </c>
      <c r="F35" s="7" t="s">
        <v>51</v>
      </c>
      <c r="G35" s="15" t="s">
        <v>52</v>
      </c>
    </row>
    <row r="36" spans="1:9" ht="20.5" thickBot="1" x14ac:dyDescent="0.4">
      <c r="A36" s="2" t="s">
        <v>56</v>
      </c>
      <c r="B36" s="3">
        <v>39</v>
      </c>
      <c r="C36" s="3" t="s">
        <v>57</v>
      </c>
      <c r="D36" s="9">
        <v>40764</v>
      </c>
      <c r="E36" s="3">
        <v>15</v>
      </c>
      <c r="F36" s="3" t="s">
        <v>51</v>
      </c>
      <c r="G36" s="16" t="s">
        <v>52</v>
      </c>
      <c r="H36">
        <f>SUM(E36:E39)</f>
        <v>39</v>
      </c>
      <c r="I36">
        <f>SUM(G36:G39)</f>
        <v>0</v>
      </c>
    </row>
    <row r="37" spans="1:9" ht="15" thickBot="1" x14ac:dyDescent="0.4">
      <c r="A37" s="6"/>
      <c r="B37" s="7"/>
      <c r="C37" s="7" t="s">
        <v>58</v>
      </c>
      <c r="D37" s="7" t="s">
        <v>59</v>
      </c>
      <c r="E37" s="7">
        <v>8</v>
      </c>
      <c r="F37" s="7" t="s">
        <v>51</v>
      </c>
      <c r="G37" s="15" t="s">
        <v>52</v>
      </c>
    </row>
    <row r="38" spans="1:9" ht="20.5" thickBot="1" x14ac:dyDescent="0.4">
      <c r="A38" s="2"/>
      <c r="B38" s="3"/>
      <c r="C38" s="3" t="s">
        <v>60</v>
      </c>
      <c r="D38" s="3" t="s">
        <v>59</v>
      </c>
      <c r="E38" s="3">
        <v>10</v>
      </c>
      <c r="F38" s="3" t="s">
        <v>51</v>
      </c>
      <c r="G38" s="16" t="s">
        <v>52</v>
      </c>
    </row>
    <row r="39" spans="1:9" ht="20.5" thickBot="1" x14ac:dyDescent="0.4">
      <c r="A39" s="6"/>
      <c r="B39" s="7"/>
      <c r="C39" s="7" t="s">
        <v>61</v>
      </c>
      <c r="D39" s="8">
        <v>40764</v>
      </c>
      <c r="E39" s="7">
        <v>6</v>
      </c>
      <c r="F39" s="7" t="s">
        <v>51</v>
      </c>
      <c r="G39" s="15" t="s">
        <v>52</v>
      </c>
    </row>
    <row r="40" spans="1:9" ht="20.5" thickBot="1" x14ac:dyDescent="0.4">
      <c r="A40" s="2" t="s">
        <v>62</v>
      </c>
      <c r="B40" s="3">
        <v>153</v>
      </c>
      <c r="C40" s="3" t="s">
        <v>63</v>
      </c>
      <c r="D40" s="3" t="s">
        <v>64</v>
      </c>
      <c r="E40" s="3">
        <v>18</v>
      </c>
      <c r="F40" s="3" t="s">
        <v>51</v>
      </c>
      <c r="G40" s="16" t="s">
        <v>52</v>
      </c>
    </row>
    <row r="41" spans="1:9" ht="20.5" thickBot="1" x14ac:dyDescent="0.4">
      <c r="A41" s="6"/>
      <c r="B41" s="7"/>
      <c r="C41" s="7" t="s">
        <v>65</v>
      </c>
      <c r="D41" s="7" t="s">
        <v>66</v>
      </c>
      <c r="E41" s="7">
        <v>2</v>
      </c>
      <c r="F41" s="7" t="s">
        <v>51</v>
      </c>
      <c r="G41" s="15" t="s">
        <v>52</v>
      </c>
    </row>
    <row r="42" spans="1:9" ht="20.5" thickBot="1" x14ac:dyDescent="0.4">
      <c r="A42" s="2"/>
      <c r="B42" s="3"/>
      <c r="C42" s="3" t="s">
        <v>67</v>
      </c>
      <c r="D42" s="9">
        <v>40555</v>
      </c>
      <c r="E42" s="3">
        <v>7</v>
      </c>
      <c r="F42" s="3" t="s">
        <v>51</v>
      </c>
      <c r="G42" s="16" t="s">
        <v>52</v>
      </c>
    </row>
    <row r="43" spans="1:9" ht="20.5" thickBot="1" x14ac:dyDescent="0.4">
      <c r="A43" s="6"/>
      <c r="B43" s="7"/>
      <c r="C43" s="7" t="s">
        <v>68</v>
      </c>
      <c r="D43" s="8">
        <v>40885</v>
      </c>
      <c r="E43" s="7">
        <v>16</v>
      </c>
      <c r="F43" s="7" t="s">
        <v>51</v>
      </c>
      <c r="G43" s="15" t="s">
        <v>52</v>
      </c>
    </row>
    <row r="44" spans="1:9" ht="20.5" thickBot="1" x14ac:dyDescent="0.4">
      <c r="A44" s="2"/>
      <c r="B44" s="3"/>
      <c r="C44" s="3" t="s">
        <v>69</v>
      </c>
      <c r="D44" s="3" t="s">
        <v>70</v>
      </c>
      <c r="E44" s="3">
        <v>1</v>
      </c>
      <c r="F44" s="3" t="s">
        <v>51</v>
      </c>
      <c r="G44" s="16" t="s">
        <v>52</v>
      </c>
    </row>
    <row r="45" spans="1:9" ht="20.5" thickBot="1" x14ac:dyDescent="0.4">
      <c r="A45" s="6"/>
      <c r="B45" s="7"/>
      <c r="C45" s="7" t="s">
        <v>71</v>
      </c>
      <c r="D45" s="7" t="s">
        <v>55</v>
      </c>
      <c r="E45" s="7">
        <v>1</v>
      </c>
      <c r="F45" s="7" t="s">
        <v>51</v>
      </c>
      <c r="G45" s="15" t="s">
        <v>52</v>
      </c>
    </row>
    <row r="46" spans="1:9" ht="20.5" thickBot="1" x14ac:dyDescent="0.4">
      <c r="A46" s="2"/>
      <c r="B46" s="3"/>
      <c r="C46" s="3" t="s">
        <v>72</v>
      </c>
      <c r="D46" s="3" t="s">
        <v>73</v>
      </c>
      <c r="E46" s="3">
        <v>61</v>
      </c>
      <c r="F46" s="3" t="s">
        <v>51</v>
      </c>
      <c r="G46" s="16" t="s">
        <v>52</v>
      </c>
    </row>
    <row r="47" spans="1:9" ht="20.5" thickBot="1" x14ac:dyDescent="0.4">
      <c r="A47" s="6"/>
      <c r="B47" s="7"/>
      <c r="C47" s="7" t="s">
        <v>74</v>
      </c>
      <c r="D47" s="8">
        <v>40641</v>
      </c>
      <c r="E47" s="7">
        <v>47</v>
      </c>
      <c r="F47" s="7" t="s">
        <v>51</v>
      </c>
      <c r="G47" s="15" t="s">
        <v>52</v>
      </c>
    </row>
    <row r="48" spans="1:9" ht="20.5" thickBot="1" x14ac:dyDescent="0.4">
      <c r="A48" s="2" t="s">
        <v>75</v>
      </c>
      <c r="B48" s="3">
        <v>3</v>
      </c>
      <c r="C48" s="3" t="s">
        <v>76</v>
      </c>
      <c r="D48" s="9">
        <v>40585</v>
      </c>
      <c r="E48" s="3">
        <v>3</v>
      </c>
      <c r="F48" s="3" t="s">
        <v>51</v>
      </c>
      <c r="G48" s="16" t="s">
        <v>52</v>
      </c>
    </row>
    <row r="49" spans="1:7" ht="20.5" thickBot="1" x14ac:dyDescent="0.4">
      <c r="A49" s="6" t="s">
        <v>77</v>
      </c>
      <c r="B49" s="7">
        <v>3</v>
      </c>
      <c r="C49" s="7" t="s">
        <v>78</v>
      </c>
      <c r="D49" s="8">
        <v>40886</v>
      </c>
      <c r="E49" s="7">
        <v>1</v>
      </c>
      <c r="F49" s="7" t="s">
        <v>51</v>
      </c>
      <c r="G49" s="15" t="s">
        <v>52</v>
      </c>
    </row>
    <row r="50" spans="1:7" ht="20.5" thickBot="1" x14ac:dyDescent="0.4">
      <c r="A50" s="2"/>
      <c r="B50" s="3"/>
      <c r="C50" s="3" t="s">
        <v>79</v>
      </c>
      <c r="D50" s="9">
        <v>40886</v>
      </c>
      <c r="E50" s="3">
        <v>1</v>
      </c>
      <c r="F50" s="3" t="s">
        <v>51</v>
      </c>
      <c r="G50" s="16" t="s">
        <v>52</v>
      </c>
    </row>
    <row r="51" spans="1:7" ht="20.5" thickBot="1" x14ac:dyDescent="0.4">
      <c r="A51" s="6"/>
      <c r="B51" s="7"/>
      <c r="C51" s="7" t="s">
        <v>80</v>
      </c>
      <c r="D51" s="8">
        <v>40886</v>
      </c>
      <c r="E51" s="7">
        <v>1</v>
      </c>
      <c r="F51" s="7" t="s">
        <v>51</v>
      </c>
      <c r="G51" s="15" t="s">
        <v>52</v>
      </c>
    </row>
    <row r="52" spans="1:7" ht="20.5" thickBot="1" x14ac:dyDescent="0.4">
      <c r="A52" s="2" t="s">
        <v>81</v>
      </c>
      <c r="B52" s="3">
        <v>8</v>
      </c>
      <c r="C52" s="3" t="s">
        <v>82</v>
      </c>
      <c r="D52" s="3" t="s">
        <v>83</v>
      </c>
      <c r="E52" s="3">
        <v>3</v>
      </c>
      <c r="F52" s="3" t="s">
        <v>51</v>
      </c>
      <c r="G52" s="16" t="s">
        <v>52</v>
      </c>
    </row>
    <row r="53" spans="1:7" ht="20.5" thickBot="1" x14ac:dyDescent="0.4">
      <c r="A53" s="6"/>
      <c r="B53" s="7"/>
      <c r="C53" s="7" t="s">
        <v>84</v>
      </c>
      <c r="D53" s="8">
        <v>40858</v>
      </c>
      <c r="E53" s="7">
        <v>2</v>
      </c>
      <c r="F53" s="7" t="s">
        <v>51</v>
      </c>
      <c r="G53" s="15" t="s">
        <v>52</v>
      </c>
    </row>
    <row r="54" spans="1:7" ht="20.5" thickBot="1" x14ac:dyDescent="0.4">
      <c r="A54" s="2"/>
      <c r="B54" s="3"/>
      <c r="C54" s="3" t="s">
        <v>85</v>
      </c>
      <c r="D54" s="9">
        <v>40858</v>
      </c>
      <c r="E54" s="3">
        <v>3</v>
      </c>
      <c r="F54" s="3" t="s">
        <v>51</v>
      </c>
      <c r="G54" s="16" t="s">
        <v>52</v>
      </c>
    </row>
    <row r="55" spans="1:7" x14ac:dyDescent="0.35">
      <c r="G55" s="17"/>
    </row>
    <row r="56" spans="1:7" x14ac:dyDescent="0.35">
      <c r="G56" s="17"/>
    </row>
    <row r="57" spans="1:7" x14ac:dyDescent="0.35">
      <c r="G57" s="17"/>
    </row>
    <row r="58" spans="1:7" x14ac:dyDescent="0.35">
      <c r="G58" s="17"/>
    </row>
    <row r="59" spans="1:7" x14ac:dyDescent="0.35">
      <c r="G59" s="17"/>
    </row>
    <row r="60" spans="1:7" x14ac:dyDescent="0.35">
      <c r="G60" s="17"/>
    </row>
    <row r="61" spans="1:7" x14ac:dyDescent="0.35">
      <c r="G61" s="17"/>
    </row>
    <row r="62" spans="1:7" x14ac:dyDescent="0.35">
      <c r="G62" s="17"/>
    </row>
    <row r="63" spans="1:7" x14ac:dyDescent="0.35">
      <c r="G63" s="17"/>
    </row>
    <row r="64" spans="1:7" x14ac:dyDescent="0.35">
      <c r="G64" s="17"/>
    </row>
    <row r="65" spans="7:7" x14ac:dyDescent="0.35">
      <c r="G65" s="17"/>
    </row>
    <row r="66" spans="7:7" x14ac:dyDescent="0.35">
      <c r="G66" s="17"/>
    </row>
    <row r="67" spans="7:7" x14ac:dyDescent="0.35">
      <c r="G67" s="17"/>
    </row>
    <row r="68" spans="7:7" x14ac:dyDescent="0.35">
      <c r="G68" s="17"/>
    </row>
    <row r="69" spans="7:7" x14ac:dyDescent="0.35">
      <c r="G69" s="17"/>
    </row>
    <row r="70" spans="7:7" x14ac:dyDescent="0.35">
      <c r="G70" s="17"/>
    </row>
    <row r="71" spans="7:7" x14ac:dyDescent="0.35">
      <c r="G71" s="17"/>
    </row>
    <row r="72" spans="7:7" x14ac:dyDescent="0.35">
      <c r="G72" s="17"/>
    </row>
    <row r="73" spans="7:7" x14ac:dyDescent="0.35">
      <c r="G73" s="17"/>
    </row>
    <row r="74" spans="7:7" x14ac:dyDescent="0.35">
      <c r="G74" s="17"/>
    </row>
    <row r="75" spans="7:7" x14ac:dyDescent="0.35">
      <c r="G75" s="17"/>
    </row>
    <row r="76" spans="7:7" x14ac:dyDescent="0.35">
      <c r="G76" s="17"/>
    </row>
    <row r="77" spans="7:7" x14ac:dyDescent="0.35">
      <c r="G77" s="17"/>
    </row>
    <row r="78" spans="7:7" x14ac:dyDescent="0.35">
      <c r="G78" s="17"/>
    </row>
    <row r="79" spans="7:7" x14ac:dyDescent="0.35">
      <c r="G79" s="17"/>
    </row>
    <row r="80" spans="7:7" x14ac:dyDescent="0.35">
      <c r="G80" s="17"/>
    </row>
    <row r="81" spans="7:7" x14ac:dyDescent="0.35">
      <c r="G81" s="17"/>
    </row>
    <row r="82" spans="7:7" x14ac:dyDescent="0.35">
      <c r="G82" s="17"/>
    </row>
    <row r="83" spans="7:7" x14ac:dyDescent="0.35">
      <c r="G83" s="17"/>
    </row>
    <row r="84" spans="7:7" x14ac:dyDescent="0.35">
      <c r="G84" s="17"/>
    </row>
    <row r="85" spans="7:7" x14ac:dyDescent="0.35">
      <c r="G85" s="17"/>
    </row>
    <row r="86" spans="7:7" x14ac:dyDescent="0.35">
      <c r="G86" s="17"/>
    </row>
    <row r="87" spans="7:7" x14ac:dyDescent="0.35">
      <c r="G87" s="17"/>
    </row>
    <row r="88" spans="7:7" x14ac:dyDescent="0.35">
      <c r="G88" s="17"/>
    </row>
    <row r="89" spans="7:7" x14ac:dyDescent="0.35">
      <c r="G89" s="17"/>
    </row>
    <row r="90" spans="7:7" x14ac:dyDescent="0.35">
      <c r="G90" s="17"/>
    </row>
    <row r="91" spans="7:7" x14ac:dyDescent="0.35">
      <c r="G91" s="17"/>
    </row>
    <row r="92" spans="7:7" x14ac:dyDescent="0.35">
      <c r="G92" s="17"/>
    </row>
    <row r="93" spans="7:7" x14ac:dyDescent="0.35">
      <c r="G93" s="17"/>
    </row>
    <row r="94" spans="7:7" x14ac:dyDescent="0.35">
      <c r="G94" s="17"/>
    </row>
    <row r="95" spans="7:7" x14ac:dyDescent="0.35">
      <c r="G95" s="17"/>
    </row>
    <row r="96" spans="7:7" x14ac:dyDescent="0.35">
      <c r="G96" s="17"/>
    </row>
    <row r="97" spans="7:7" x14ac:dyDescent="0.35">
      <c r="G97" s="17"/>
    </row>
    <row r="98" spans="7:7" x14ac:dyDescent="0.35">
      <c r="G98" s="17"/>
    </row>
    <row r="99" spans="7:7" x14ac:dyDescent="0.35">
      <c r="G99" s="17"/>
    </row>
    <row r="100" spans="7:7" x14ac:dyDescent="0.35">
      <c r="G100" s="17"/>
    </row>
    <row r="101" spans="7:7" x14ac:dyDescent="0.35">
      <c r="G101" s="17"/>
    </row>
    <row r="102" spans="7:7" x14ac:dyDescent="0.35">
      <c r="G102" s="17"/>
    </row>
    <row r="103" spans="7:7" x14ac:dyDescent="0.35">
      <c r="G103" s="17"/>
    </row>
    <row r="104" spans="7:7" x14ac:dyDescent="0.35">
      <c r="G104" s="17"/>
    </row>
    <row r="105" spans="7:7" x14ac:dyDescent="0.35">
      <c r="G105" s="17"/>
    </row>
    <row r="106" spans="7:7" x14ac:dyDescent="0.35">
      <c r="G106" s="17"/>
    </row>
    <row r="107" spans="7:7" x14ac:dyDescent="0.35">
      <c r="G107" s="17"/>
    </row>
    <row r="108" spans="7:7" x14ac:dyDescent="0.35">
      <c r="G108" s="17"/>
    </row>
    <row r="109" spans="7:7" x14ac:dyDescent="0.35">
      <c r="G109" s="17"/>
    </row>
    <row r="110" spans="7:7" x14ac:dyDescent="0.35">
      <c r="G110" s="17"/>
    </row>
    <row r="111" spans="7:7" x14ac:dyDescent="0.35">
      <c r="G111" s="17"/>
    </row>
    <row r="112" spans="7:7" x14ac:dyDescent="0.35">
      <c r="G112" s="17"/>
    </row>
    <row r="113" spans="7:7" x14ac:dyDescent="0.35">
      <c r="G113" s="17"/>
    </row>
    <row r="114" spans="7:7" x14ac:dyDescent="0.35">
      <c r="G114" s="17"/>
    </row>
    <row r="115" spans="7:7" x14ac:dyDescent="0.35">
      <c r="G115" s="17"/>
    </row>
    <row r="116" spans="7:7" x14ac:dyDescent="0.35">
      <c r="G116" s="17"/>
    </row>
    <row r="117" spans="7:7" x14ac:dyDescent="0.35">
      <c r="G117" s="17"/>
    </row>
    <row r="118" spans="7:7" x14ac:dyDescent="0.35">
      <c r="G118" s="17"/>
    </row>
    <row r="119" spans="7:7" x14ac:dyDescent="0.35">
      <c r="G119" s="17"/>
    </row>
    <row r="120" spans="7:7" x14ac:dyDescent="0.35">
      <c r="G120" s="17"/>
    </row>
    <row r="121" spans="7:7" x14ac:dyDescent="0.35">
      <c r="G121" s="17"/>
    </row>
    <row r="122" spans="7:7" x14ac:dyDescent="0.35">
      <c r="G122" s="17"/>
    </row>
    <row r="123" spans="7:7" x14ac:dyDescent="0.35">
      <c r="G123" s="17"/>
    </row>
    <row r="124" spans="7:7" x14ac:dyDescent="0.35">
      <c r="G124" s="17"/>
    </row>
    <row r="125" spans="7:7" x14ac:dyDescent="0.35">
      <c r="G125" s="17"/>
    </row>
    <row r="126" spans="7:7" x14ac:dyDescent="0.35">
      <c r="G126" s="17"/>
    </row>
    <row r="127" spans="7:7" x14ac:dyDescent="0.35">
      <c r="G127" s="17"/>
    </row>
    <row r="128" spans="7:7" x14ac:dyDescent="0.35">
      <c r="G128" s="17"/>
    </row>
    <row r="129" spans="7:7" x14ac:dyDescent="0.35">
      <c r="G129" s="17"/>
    </row>
    <row r="130" spans="7:7" x14ac:dyDescent="0.35">
      <c r="G130" s="17"/>
    </row>
    <row r="131" spans="7:7" x14ac:dyDescent="0.35">
      <c r="G131" s="17"/>
    </row>
    <row r="132" spans="7:7" x14ac:dyDescent="0.35">
      <c r="G132" s="17"/>
    </row>
    <row r="133" spans="7:7" x14ac:dyDescent="0.35">
      <c r="G133" s="17"/>
    </row>
    <row r="134" spans="7:7" x14ac:dyDescent="0.35">
      <c r="G134" s="17"/>
    </row>
    <row r="135" spans="7:7" x14ac:dyDescent="0.35">
      <c r="G135" s="17"/>
    </row>
    <row r="136" spans="7:7" x14ac:dyDescent="0.35">
      <c r="G136" s="17"/>
    </row>
    <row r="137" spans="7:7" x14ac:dyDescent="0.35">
      <c r="G137" s="17"/>
    </row>
    <row r="138" spans="7:7" x14ac:dyDescent="0.35">
      <c r="G138" s="17"/>
    </row>
    <row r="139" spans="7:7" x14ac:dyDescent="0.35">
      <c r="G139" s="17"/>
    </row>
    <row r="140" spans="7:7" x14ac:dyDescent="0.35">
      <c r="G140" s="17"/>
    </row>
    <row r="141" spans="7:7" x14ac:dyDescent="0.35">
      <c r="G141" s="17"/>
    </row>
    <row r="142" spans="7:7" x14ac:dyDescent="0.35">
      <c r="G142" s="17"/>
    </row>
    <row r="143" spans="7:7" x14ac:dyDescent="0.35">
      <c r="G143" s="17"/>
    </row>
    <row r="144" spans="7:7" x14ac:dyDescent="0.35">
      <c r="G144" s="17"/>
    </row>
    <row r="145" spans="7:7" x14ac:dyDescent="0.35">
      <c r="G145" s="17"/>
    </row>
    <row r="146" spans="7:7" x14ac:dyDescent="0.35">
      <c r="G146" s="17"/>
    </row>
    <row r="147" spans="7:7" x14ac:dyDescent="0.35">
      <c r="G147" s="17"/>
    </row>
    <row r="148" spans="7:7" x14ac:dyDescent="0.35">
      <c r="G148" s="17"/>
    </row>
    <row r="149" spans="7:7" x14ac:dyDescent="0.35">
      <c r="G149" s="17"/>
    </row>
    <row r="150" spans="7:7" x14ac:dyDescent="0.35">
      <c r="G150" s="17"/>
    </row>
    <row r="151" spans="7:7" x14ac:dyDescent="0.35">
      <c r="G151" s="17"/>
    </row>
    <row r="152" spans="7:7" x14ac:dyDescent="0.35">
      <c r="G152" s="17"/>
    </row>
    <row r="153" spans="7:7" x14ac:dyDescent="0.35">
      <c r="G153" s="17"/>
    </row>
    <row r="154" spans="7:7" x14ac:dyDescent="0.35">
      <c r="G154" s="17"/>
    </row>
    <row r="155" spans="7:7" x14ac:dyDescent="0.35">
      <c r="G155" s="17"/>
    </row>
  </sheetData>
  <mergeCells count="1">
    <mergeCell ref="E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topLeftCell="A42" workbookViewId="0">
      <selection activeCell="J49" sqref="J49"/>
    </sheetView>
  </sheetViews>
  <sheetFormatPr defaultRowHeight="14.5" x14ac:dyDescent="0.35"/>
  <sheetData>
    <row r="1" spans="1:10" ht="33" thickBot="1" x14ac:dyDescent="0.4">
      <c r="A1" s="10" t="s">
        <v>86</v>
      </c>
      <c r="B1" s="10" t="s">
        <v>1</v>
      </c>
      <c r="C1" s="10" t="s">
        <v>2</v>
      </c>
      <c r="D1" s="10" t="s">
        <v>87</v>
      </c>
      <c r="E1" s="68" t="s">
        <v>4</v>
      </c>
      <c r="F1" s="69"/>
      <c r="G1" s="10" t="s">
        <v>5</v>
      </c>
    </row>
    <row r="2" spans="1:10" ht="21.5" thickBot="1" x14ac:dyDescent="0.4">
      <c r="A2" s="2"/>
      <c r="B2" s="3"/>
      <c r="C2" s="3"/>
      <c r="D2" s="3"/>
      <c r="E2" s="5" t="s">
        <v>88</v>
      </c>
      <c r="F2" s="5" t="s">
        <v>7</v>
      </c>
      <c r="G2" s="3"/>
    </row>
    <row r="3" spans="1:10" ht="20.5" thickBot="1" x14ac:dyDescent="0.4">
      <c r="A3" s="6" t="s">
        <v>89</v>
      </c>
      <c r="B3" s="7" t="s">
        <v>90</v>
      </c>
      <c r="C3" s="7" t="s">
        <v>91</v>
      </c>
      <c r="D3" s="7" t="s">
        <v>92</v>
      </c>
      <c r="E3" s="15" t="s">
        <v>90</v>
      </c>
      <c r="F3" s="15" t="s">
        <v>90</v>
      </c>
      <c r="G3" s="15" t="s">
        <v>93</v>
      </c>
      <c r="H3" s="7" t="s">
        <v>90</v>
      </c>
      <c r="I3" s="7" t="s">
        <v>90</v>
      </c>
      <c r="J3" s="7" t="s">
        <v>93</v>
      </c>
    </row>
    <row r="4" spans="1:10" ht="20.5" thickBot="1" x14ac:dyDescent="0.4">
      <c r="A4" s="11" t="s">
        <v>8</v>
      </c>
      <c r="B4" s="3">
        <v>161</v>
      </c>
      <c r="C4" s="3" t="s">
        <v>94</v>
      </c>
      <c r="D4" s="9">
        <v>41129</v>
      </c>
      <c r="E4" s="16">
        <v>5</v>
      </c>
      <c r="F4" s="16">
        <v>2</v>
      </c>
      <c r="G4" s="16">
        <v>345380</v>
      </c>
      <c r="H4">
        <f>SUM(E4:E19)</f>
        <v>161</v>
      </c>
      <c r="I4">
        <f>SUM(F4:F19)</f>
        <v>47</v>
      </c>
      <c r="J4">
        <f>SUM(G4:G19)</f>
        <v>7556597</v>
      </c>
    </row>
    <row r="5" spans="1:10" ht="30.5" thickBot="1" x14ac:dyDescent="0.4">
      <c r="A5" s="6"/>
      <c r="B5" s="7"/>
      <c r="C5" s="7" t="s">
        <v>9</v>
      </c>
      <c r="D5" s="7" t="s">
        <v>95</v>
      </c>
      <c r="E5" s="15">
        <v>3</v>
      </c>
      <c r="F5" s="15">
        <v>1</v>
      </c>
      <c r="G5" s="15">
        <v>217497</v>
      </c>
    </row>
    <row r="6" spans="1:10" ht="20.5" thickBot="1" x14ac:dyDescent="0.4">
      <c r="A6" s="2"/>
      <c r="B6" s="3"/>
      <c r="C6" s="3" t="s">
        <v>96</v>
      </c>
      <c r="D6" s="3" t="s">
        <v>97</v>
      </c>
      <c r="E6" s="16">
        <v>1</v>
      </c>
      <c r="F6" s="16">
        <v>0</v>
      </c>
      <c r="G6" s="16">
        <v>70530</v>
      </c>
    </row>
    <row r="7" spans="1:10" ht="20.5" thickBot="1" x14ac:dyDescent="0.4">
      <c r="A7" s="6"/>
      <c r="B7" s="7"/>
      <c r="C7" s="7" t="s">
        <v>10</v>
      </c>
      <c r="D7" s="8">
        <v>41097</v>
      </c>
      <c r="E7" s="15">
        <v>45</v>
      </c>
      <c r="F7" s="15">
        <v>26</v>
      </c>
      <c r="G7" s="15">
        <v>4088447</v>
      </c>
    </row>
    <row r="8" spans="1:10" ht="20.5" thickBot="1" x14ac:dyDescent="0.4">
      <c r="A8" s="2"/>
      <c r="B8" s="3"/>
      <c r="C8" s="3" t="s">
        <v>11</v>
      </c>
      <c r="D8" s="3" t="s">
        <v>98</v>
      </c>
      <c r="E8" s="16">
        <v>4</v>
      </c>
      <c r="F8" s="16">
        <v>1</v>
      </c>
      <c r="G8" s="16">
        <v>100451</v>
      </c>
    </row>
    <row r="9" spans="1:10" ht="20.5" thickBot="1" x14ac:dyDescent="0.4">
      <c r="A9" s="6"/>
      <c r="B9" s="7"/>
      <c r="C9" s="7" t="s">
        <v>99</v>
      </c>
      <c r="D9" s="7" t="s">
        <v>100</v>
      </c>
      <c r="E9" s="15">
        <v>7</v>
      </c>
      <c r="F9" s="15">
        <v>1</v>
      </c>
      <c r="G9" s="15">
        <v>99997</v>
      </c>
    </row>
    <row r="10" spans="1:10" ht="20.5" thickBot="1" x14ac:dyDescent="0.4">
      <c r="A10" s="2"/>
      <c r="B10" s="3"/>
      <c r="C10" s="3" t="s">
        <v>12</v>
      </c>
      <c r="D10" s="3" t="s">
        <v>101</v>
      </c>
      <c r="E10" s="16">
        <v>1</v>
      </c>
      <c r="F10" s="16">
        <v>1</v>
      </c>
      <c r="G10" s="16">
        <v>206365</v>
      </c>
    </row>
    <row r="11" spans="1:10" ht="20.5" thickBot="1" x14ac:dyDescent="0.4">
      <c r="A11" s="6"/>
      <c r="B11" s="7"/>
      <c r="C11" s="7" t="s">
        <v>13</v>
      </c>
      <c r="D11" s="8">
        <v>40916</v>
      </c>
      <c r="E11" s="15">
        <v>3</v>
      </c>
      <c r="F11" s="15">
        <v>2</v>
      </c>
      <c r="G11" s="15">
        <v>144306</v>
      </c>
    </row>
    <row r="12" spans="1:10" ht="20.5" thickBot="1" x14ac:dyDescent="0.4">
      <c r="A12" s="2"/>
      <c r="B12" s="3"/>
      <c r="C12" s="3" t="s">
        <v>102</v>
      </c>
      <c r="D12" s="3" t="s">
        <v>95</v>
      </c>
      <c r="E12" s="16">
        <v>25</v>
      </c>
      <c r="F12" s="16">
        <v>1</v>
      </c>
      <c r="G12" s="16">
        <v>139769</v>
      </c>
    </row>
    <row r="13" spans="1:10" ht="20.5" thickBot="1" x14ac:dyDescent="0.4">
      <c r="A13" s="6"/>
      <c r="B13" s="7"/>
      <c r="C13" s="7" t="s">
        <v>103</v>
      </c>
      <c r="D13" s="8">
        <v>41192</v>
      </c>
      <c r="E13" s="15">
        <v>1</v>
      </c>
      <c r="F13" s="15">
        <v>0</v>
      </c>
      <c r="G13" s="15">
        <v>130941</v>
      </c>
    </row>
    <row r="14" spans="1:10" ht="20.5" thickBot="1" x14ac:dyDescent="0.4">
      <c r="A14" s="2"/>
      <c r="B14" s="3"/>
      <c r="C14" s="3" t="s">
        <v>104</v>
      </c>
      <c r="D14" s="9">
        <v>41069</v>
      </c>
      <c r="E14" s="16">
        <v>3</v>
      </c>
      <c r="F14" s="16">
        <v>1</v>
      </c>
      <c r="G14" s="16">
        <v>22166</v>
      </c>
    </row>
    <row r="15" spans="1:10" ht="20.5" thickBot="1" x14ac:dyDescent="0.4">
      <c r="A15" s="6"/>
      <c r="B15" s="7"/>
      <c r="C15" s="7" t="s">
        <v>23</v>
      </c>
      <c r="D15" s="7" t="s">
        <v>105</v>
      </c>
      <c r="E15" s="15">
        <v>4</v>
      </c>
      <c r="F15" s="15">
        <v>0</v>
      </c>
      <c r="G15" s="15">
        <v>144955</v>
      </c>
    </row>
    <row r="16" spans="1:10" ht="20.5" thickBot="1" x14ac:dyDescent="0.4">
      <c r="A16" s="2"/>
      <c r="B16" s="3"/>
      <c r="C16" s="3" t="s">
        <v>106</v>
      </c>
      <c r="D16" s="3" t="s">
        <v>107</v>
      </c>
      <c r="E16" s="16">
        <v>2</v>
      </c>
      <c r="F16" s="16">
        <v>1</v>
      </c>
      <c r="G16" s="16">
        <v>42525</v>
      </c>
    </row>
    <row r="17" spans="1:10" ht="20.5" thickBot="1" x14ac:dyDescent="0.4">
      <c r="A17" s="6"/>
      <c r="B17" s="7"/>
      <c r="C17" s="7" t="s">
        <v>26</v>
      </c>
      <c r="D17" s="7" t="s">
        <v>107</v>
      </c>
      <c r="E17" s="15">
        <v>9</v>
      </c>
      <c r="F17" s="15">
        <v>3</v>
      </c>
      <c r="G17" s="15">
        <v>1153959</v>
      </c>
    </row>
    <row r="18" spans="1:10" ht="20.5" thickBot="1" x14ac:dyDescent="0.4">
      <c r="A18" s="2"/>
      <c r="B18" s="3"/>
      <c r="C18" s="3" t="s">
        <v>108</v>
      </c>
      <c r="D18" s="9">
        <v>41129</v>
      </c>
      <c r="E18" s="16">
        <v>44</v>
      </c>
      <c r="F18" s="16">
        <v>4</v>
      </c>
      <c r="G18" s="16">
        <v>107117</v>
      </c>
    </row>
    <row r="19" spans="1:10" ht="15" thickBot="1" x14ac:dyDescent="0.4">
      <c r="A19" s="6"/>
      <c r="B19" s="7"/>
      <c r="C19" s="7" t="s">
        <v>109</v>
      </c>
      <c r="D19" s="7" t="s">
        <v>107</v>
      </c>
      <c r="E19" s="15">
        <v>4</v>
      </c>
      <c r="F19" s="15">
        <v>3</v>
      </c>
      <c r="G19" s="15">
        <v>542192</v>
      </c>
    </row>
    <row r="20" spans="1:10" ht="30.5" thickBot="1" x14ac:dyDescent="0.4">
      <c r="A20" s="2" t="s">
        <v>29</v>
      </c>
      <c r="B20" s="3">
        <v>17</v>
      </c>
      <c r="C20" s="3" t="s">
        <v>110</v>
      </c>
      <c r="D20" s="9">
        <v>41549</v>
      </c>
      <c r="E20" s="16">
        <v>1</v>
      </c>
      <c r="F20" s="16">
        <v>0</v>
      </c>
      <c r="G20" s="16">
        <v>530379</v>
      </c>
      <c r="H20">
        <f>SUM(E20:E32)</f>
        <v>17</v>
      </c>
      <c r="I20">
        <f>SUM(F20:F32)</f>
        <v>9</v>
      </c>
      <c r="J20">
        <f>SUM(G20:G32)</f>
        <v>6889616</v>
      </c>
    </row>
    <row r="21" spans="1:10" ht="20.5" thickBot="1" x14ac:dyDescent="0.4">
      <c r="A21" s="6"/>
      <c r="B21" s="7"/>
      <c r="C21" s="7" t="s">
        <v>111</v>
      </c>
      <c r="D21" s="7" t="s">
        <v>112</v>
      </c>
      <c r="E21" s="15">
        <v>1</v>
      </c>
      <c r="F21" s="15">
        <v>0</v>
      </c>
      <c r="G21" s="15">
        <v>394911</v>
      </c>
    </row>
    <row r="22" spans="1:10" ht="20.5" thickBot="1" x14ac:dyDescent="0.4">
      <c r="A22" s="2"/>
      <c r="B22" s="3"/>
      <c r="C22" s="3" t="s">
        <v>113</v>
      </c>
      <c r="D22" s="3" t="s">
        <v>114</v>
      </c>
      <c r="E22" s="16">
        <v>2</v>
      </c>
      <c r="F22" s="16">
        <v>1</v>
      </c>
      <c r="G22" s="16">
        <v>371322</v>
      </c>
    </row>
    <row r="23" spans="1:10" ht="15" thickBot="1" x14ac:dyDescent="0.4">
      <c r="A23" s="6"/>
      <c r="B23" s="7"/>
      <c r="C23" s="7" t="s">
        <v>115</v>
      </c>
      <c r="D23" s="7" t="s">
        <v>116</v>
      </c>
      <c r="E23" s="15">
        <v>2</v>
      </c>
      <c r="F23" s="15">
        <v>1</v>
      </c>
      <c r="G23" s="15">
        <v>1712210</v>
      </c>
    </row>
    <row r="24" spans="1:10" ht="20.5" thickBot="1" x14ac:dyDescent="0.4">
      <c r="A24" s="2"/>
      <c r="B24" s="3"/>
      <c r="C24" s="3" t="s">
        <v>117</v>
      </c>
      <c r="D24" s="9">
        <v>41069</v>
      </c>
      <c r="E24" s="16">
        <v>2</v>
      </c>
      <c r="F24" s="16">
        <v>1</v>
      </c>
      <c r="G24" s="16">
        <v>423826</v>
      </c>
    </row>
    <row r="25" spans="1:10" ht="20.5" thickBot="1" x14ac:dyDescent="0.4">
      <c r="A25" s="6"/>
      <c r="B25" s="7"/>
      <c r="C25" s="7" t="s">
        <v>30</v>
      </c>
      <c r="D25" s="8">
        <v>41069</v>
      </c>
      <c r="E25" s="15">
        <v>2</v>
      </c>
      <c r="F25" s="15">
        <v>1</v>
      </c>
      <c r="G25" s="15">
        <v>542192</v>
      </c>
    </row>
    <row r="26" spans="1:10" ht="20.5" thickBot="1" x14ac:dyDescent="0.4">
      <c r="A26" s="2"/>
      <c r="B26" s="3"/>
      <c r="C26" s="3" t="s">
        <v>118</v>
      </c>
      <c r="D26" s="9">
        <v>41039</v>
      </c>
      <c r="E26" s="16">
        <v>1</v>
      </c>
      <c r="F26" s="16">
        <v>1</v>
      </c>
      <c r="G26" s="16">
        <v>314441</v>
      </c>
    </row>
    <row r="27" spans="1:10" ht="20.5" thickBot="1" x14ac:dyDescent="0.4">
      <c r="A27" s="6"/>
      <c r="B27" s="7"/>
      <c r="C27" s="7" t="s">
        <v>119</v>
      </c>
      <c r="D27" s="7" t="s">
        <v>114</v>
      </c>
      <c r="E27" s="15">
        <v>1</v>
      </c>
      <c r="F27" s="15">
        <v>1</v>
      </c>
      <c r="G27" s="15">
        <v>207637</v>
      </c>
    </row>
    <row r="28" spans="1:10" ht="15" thickBot="1" x14ac:dyDescent="0.4">
      <c r="A28" s="2"/>
      <c r="B28" s="3"/>
      <c r="C28" s="3" t="s">
        <v>31</v>
      </c>
      <c r="D28" s="3" t="s">
        <v>112</v>
      </c>
      <c r="E28" s="16">
        <v>1</v>
      </c>
      <c r="F28" s="16">
        <v>0</v>
      </c>
      <c r="G28" s="16">
        <v>1213290</v>
      </c>
    </row>
    <row r="29" spans="1:10" ht="20.5" thickBot="1" x14ac:dyDescent="0.4">
      <c r="A29" s="6"/>
      <c r="B29" s="7"/>
      <c r="C29" s="7" t="s">
        <v>120</v>
      </c>
      <c r="D29" s="7" t="s">
        <v>121</v>
      </c>
      <c r="E29" s="15">
        <v>1</v>
      </c>
      <c r="F29" s="15">
        <v>0</v>
      </c>
      <c r="G29" s="15">
        <v>322197</v>
      </c>
    </row>
    <row r="30" spans="1:10" ht="15" thickBot="1" x14ac:dyDescent="0.4">
      <c r="A30" s="2"/>
      <c r="B30" s="3"/>
      <c r="C30" s="3" t="s">
        <v>122</v>
      </c>
      <c r="D30" s="3" t="s">
        <v>121</v>
      </c>
      <c r="E30" s="16">
        <v>1</v>
      </c>
      <c r="F30" s="16">
        <v>1</v>
      </c>
      <c r="G30" s="16">
        <v>235874</v>
      </c>
    </row>
    <row r="31" spans="1:10" ht="15" thickBot="1" x14ac:dyDescent="0.4">
      <c r="A31" s="6"/>
      <c r="B31" s="7"/>
      <c r="C31" s="7" t="s">
        <v>123</v>
      </c>
      <c r="D31" s="7" t="s">
        <v>112</v>
      </c>
      <c r="E31" s="15">
        <v>1</v>
      </c>
      <c r="F31" s="15">
        <v>1</v>
      </c>
      <c r="G31" s="15">
        <v>260950</v>
      </c>
    </row>
    <row r="32" spans="1:10" ht="20.5" thickBot="1" x14ac:dyDescent="0.4">
      <c r="A32" s="2"/>
      <c r="B32" s="3"/>
      <c r="C32" s="3" t="s">
        <v>124</v>
      </c>
      <c r="D32" s="3" t="s">
        <v>97</v>
      </c>
      <c r="E32" s="16">
        <v>1</v>
      </c>
      <c r="F32" s="16">
        <v>1</v>
      </c>
      <c r="G32" s="16">
        <v>360387</v>
      </c>
    </row>
    <row r="33" spans="1:10" ht="20.5" thickBot="1" x14ac:dyDescent="0.4">
      <c r="A33" s="6" t="s">
        <v>33</v>
      </c>
      <c r="B33" s="7">
        <v>50</v>
      </c>
      <c r="C33" s="7" t="s">
        <v>125</v>
      </c>
      <c r="D33" s="7" t="s">
        <v>126</v>
      </c>
      <c r="E33" s="15">
        <v>1</v>
      </c>
      <c r="F33" s="15">
        <v>1</v>
      </c>
      <c r="G33" s="15">
        <v>142461</v>
      </c>
      <c r="H33">
        <f>SUM(E33:E41)</f>
        <v>50</v>
      </c>
      <c r="I33">
        <f>SUM(F33:F41)</f>
        <v>39</v>
      </c>
      <c r="J33">
        <f>SUM(G33:G41)</f>
        <v>4881474</v>
      </c>
    </row>
    <row r="34" spans="1:10" ht="20.5" thickBot="1" x14ac:dyDescent="0.4">
      <c r="A34" s="2"/>
      <c r="B34" s="3"/>
      <c r="C34" s="3" t="s">
        <v>127</v>
      </c>
      <c r="D34" s="3" t="s">
        <v>128</v>
      </c>
      <c r="E34" s="16">
        <v>1</v>
      </c>
      <c r="F34" s="16">
        <v>1</v>
      </c>
      <c r="G34" s="16">
        <v>203770</v>
      </c>
    </row>
    <row r="35" spans="1:10" ht="20.5" thickBot="1" x14ac:dyDescent="0.4">
      <c r="A35" s="6"/>
      <c r="B35" s="7"/>
      <c r="C35" s="7" t="s">
        <v>37</v>
      </c>
      <c r="D35" s="7" t="s">
        <v>121</v>
      </c>
      <c r="E35" s="15">
        <v>2</v>
      </c>
      <c r="F35" s="15">
        <v>2</v>
      </c>
      <c r="G35" s="15">
        <v>167295</v>
      </c>
    </row>
    <row r="36" spans="1:10" ht="20.5" thickBot="1" x14ac:dyDescent="0.4">
      <c r="A36" s="2"/>
      <c r="B36" s="3"/>
      <c r="C36" s="3" t="s">
        <v>129</v>
      </c>
      <c r="D36" s="9">
        <v>41009</v>
      </c>
      <c r="E36" s="16">
        <v>1</v>
      </c>
      <c r="F36" s="16">
        <v>0</v>
      </c>
      <c r="G36" s="16">
        <v>920903</v>
      </c>
    </row>
    <row r="37" spans="1:10" ht="20.5" thickBot="1" x14ac:dyDescent="0.4">
      <c r="A37" s="6"/>
      <c r="B37" s="7"/>
      <c r="C37" s="7" t="s">
        <v>130</v>
      </c>
      <c r="D37" s="7" t="s">
        <v>126</v>
      </c>
      <c r="E37" s="15">
        <v>2</v>
      </c>
      <c r="F37" s="15">
        <v>2</v>
      </c>
      <c r="G37" s="15">
        <v>312359</v>
      </c>
    </row>
    <row r="38" spans="1:10" ht="20.5" thickBot="1" x14ac:dyDescent="0.4">
      <c r="A38" s="2"/>
      <c r="B38" s="3"/>
      <c r="C38" s="3" t="s">
        <v>39</v>
      </c>
      <c r="D38" s="3" t="s">
        <v>131</v>
      </c>
      <c r="E38" s="16">
        <v>7</v>
      </c>
      <c r="F38" s="16">
        <v>6</v>
      </c>
      <c r="G38" s="16">
        <v>879408</v>
      </c>
    </row>
    <row r="39" spans="1:10" ht="20.5" thickBot="1" x14ac:dyDescent="0.4">
      <c r="A39" s="6"/>
      <c r="B39" s="7"/>
      <c r="C39" s="7" t="s">
        <v>38</v>
      </c>
      <c r="D39" s="7" t="s">
        <v>128</v>
      </c>
      <c r="E39" s="15">
        <v>1</v>
      </c>
      <c r="F39" s="15">
        <v>1</v>
      </c>
      <c r="G39" s="15">
        <v>539723</v>
      </c>
    </row>
    <row r="40" spans="1:10" ht="20.5" thickBot="1" x14ac:dyDescent="0.4">
      <c r="A40" s="2"/>
      <c r="B40" s="3"/>
      <c r="C40" s="3" t="s">
        <v>40</v>
      </c>
      <c r="D40" s="9">
        <v>41098</v>
      </c>
      <c r="E40" s="16">
        <v>33</v>
      </c>
      <c r="F40" s="16">
        <v>24</v>
      </c>
      <c r="G40" s="16">
        <v>853787</v>
      </c>
    </row>
    <row r="41" spans="1:10" ht="20.5" thickBot="1" x14ac:dyDescent="0.4">
      <c r="A41" s="6"/>
      <c r="B41" s="7"/>
      <c r="C41" s="7" t="s">
        <v>132</v>
      </c>
      <c r="D41" s="8">
        <v>41099</v>
      </c>
      <c r="E41" s="15">
        <v>2</v>
      </c>
      <c r="F41" s="15">
        <v>2</v>
      </c>
      <c r="G41" s="15">
        <v>861768</v>
      </c>
    </row>
    <row r="42" spans="1:10" ht="20.5" thickBot="1" x14ac:dyDescent="0.4">
      <c r="A42" s="2" t="s">
        <v>41</v>
      </c>
      <c r="B42" s="3">
        <v>14</v>
      </c>
      <c r="C42" s="3" t="s">
        <v>133</v>
      </c>
      <c r="D42" s="3" t="s">
        <v>98</v>
      </c>
      <c r="E42" s="16">
        <v>2</v>
      </c>
      <c r="F42" s="16">
        <v>2</v>
      </c>
      <c r="G42" s="16">
        <v>361414</v>
      </c>
      <c r="H42">
        <f>SUM(E42:E47)</f>
        <v>14</v>
      </c>
      <c r="I42">
        <f>SUM(F42:F47)</f>
        <v>13</v>
      </c>
      <c r="J42">
        <f>SUM(G42:G47)</f>
        <v>4008689</v>
      </c>
    </row>
    <row r="43" spans="1:10" ht="20.5" thickBot="1" x14ac:dyDescent="0.4">
      <c r="A43" s="6"/>
      <c r="B43" s="7"/>
      <c r="C43" s="7" t="s">
        <v>42</v>
      </c>
      <c r="D43" s="7" t="s">
        <v>98</v>
      </c>
      <c r="E43" s="15">
        <v>6</v>
      </c>
      <c r="F43" s="15">
        <v>6</v>
      </c>
      <c r="G43" s="15">
        <v>1944367</v>
      </c>
    </row>
    <row r="44" spans="1:10" ht="20.5" thickBot="1" x14ac:dyDescent="0.4">
      <c r="A44" s="2"/>
      <c r="B44" s="3"/>
      <c r="C44" s="3" t="s">
        <v>134</v>
      </c>
      <c r="D44" s="3" t="s">
        <v>105</v>
      </c>
      <c r="E44" s="16">
        <v>2</v>
      </c>
      <c r="F44" s="16">
        <v>2</v>
      </c>
      <c r="G44" s="16">
        <v>282322</v>
      </c>
    </row>
    <row r="45" spans="1:10" ht="20.5" thickBot="1" x14ac:dyDescent="0.4">
      <c r="A45" s="6"/>
      <c r="B45" s="7"/>
      <c r="C45" s="7" t="s">
        <v>135</v>
      </c>
      <c r="D45" s="7" t="s">
        <v>105</v>
      </c>
      <c r="E45" s="15">
        <v>1</v>
      </c>
      <c r="F45" s="15">
        <v>1</v>
      </c>
      <c r="G45" s="15">
        <v>288472</v>
      </c>
    </row>
    <row r="46" spans="1:10" ht="15" thickBot="1" x14ac:dyDescent="0.4">
      <c r="A46" s="2"/>
      <c r="B46" s="3"/>
      <c r="C46" s="3" t="s">
        <v>47</v>
      </c>
      <c r="D46" s="9">
        <v>41038</v>
      </c>
      <c r="E46" s="16">
        <v>1</v>
      </c>
      <c r="F46" s="16">
        <v>1</v>
      </c>
      <c r="G46" s="16">
        <v>823388</v>
      </c>
    </row>
    <row r="47" spans="1:10" ht="15" thickBot="1" x14ac:dyDescent="0.4">
      <c r="A47" s="6"/>
      <c r="B47" s="7"/>
      <c r="C47" s="7" t="s">
        <v>136</v>
      </c>
      <c r="D47" s="7" t="s">
        <v>137</v>
      </c>
      <c r="E47" s="15">
        <v>2</v>
      </c>
      <c r="F47" s="15">
        <v>1</v>
      </c>
      <c r="G47" s="15">
        <v>308726</v>
      </c>
    </row>
    <row r="48" spans="1:10" ht="20.5" thickBot="1" x14ac:dyDescent="0.4">
      <c r="A48" s="2" t="s">
        <v>138</v>
      </c>
      <c r="B48" s="3">
        <v>1</v>
      </c>
      <c r="C48" s="3" t="s">
        <v>139</v>
      </c>
      <c r="D48" s="3" t="s">
        <v>114</v>
      </c>
      <c r="E48" s="16">
        <v>1</v>
      </c>
      <c r="F48" s="16">
        <v>1</v>
      </c>
      <c r="G48" s="16" t="s">
        <v>109</v>
      </c>
    </row>
    <row r="49" spans="1:10" ht="30.5" thickBot="1" x14ac:dyDescent="0.4">
      <c r="A49" s="6" t="s">
        <v>140</v>
      </c>
      <c r="B49" s="7">
        <v>5</v>
      </c>
      <c r="C49" s="7" t="s">
        <v>141</v>
      </c>
      <c r="D49" s="7" t="s">
        <v>142</v>
      </c>
      <c r="E49" s="15">
        <f ca="1">SUM(E49:E51)</f>
        <v>0</v>
      </c>
      <c r="F49" s="15">
        <v>0</v>
      </c>
      <c r="G49" s="15">
        <v>173387</v>
      </c>
      <c r="H49">
        <v>5</v>
      </c>
      <c r="I49">
        <f>SUM(F49:F51)</f>
        <v>3</v>
      </c>
      <c r="J49">
        <f>SUM(G49:G51)</f>
        <v>691606</v>
      </c>
    </row>
    <row r="50" spans="1:10" ht="30.5" thickBot="1" x14ac:dyDescent="0.4">
      <c r="A50" s="2"/>
      <c r="B50" s="3"/>
      <c r="C50" s="3" t="s">
        <v>143</v>
      </c>
      <c r="D50" s="9">
        <v>41191</v>
      </c>
      <c r="E50" s="16">
        <v>3</v>
      </c>
      <c r="F50" s="16">
        <v>2</v>
      </c>
      <c r="G50" s="16">
        <v>320188</v>
      </c>
    </row>
    <row r="51" spans="1:10" ht="30.5" thickBot="1" x14ac:dyDescent="0.4">
      <c r="A51" s="6"/>
      <c r="B51" s="7"/>
      <c r="C51" s="7" t="s">
        <v>144</v>
      </c>
      <c r="D51" s="8">
        <v>41191</v>
      </c>
      <c r="E51" s="15">
        <v>1</v>
      </c>
      <c r="F51" s="15">
        <v>1</v>
      </c>
      <c r="G51" s="15">
        <v>198031</v>
      </c>
    </row>
    <row r="52" spans="1:10" ht="42.5" thickBot="1" x14ac:dyDescent="0.4">
      <c r="A52" s="2" t="s">
        <v>53</v>
      </c>
      <c r="B52" s="3">
        <v>6</v>
      </c>
      <c r="C52" s="3" t="s">
        <v>145</v>
      </c>
      <c r="D52" s="3" t="s">
        <v>146</v>
      </c>
      <c r="E52" s="16">
        <v>1</v>
      </c>
      <c r="F52" s="16">
        <v>1</v>
      </c>
      <c r="G52" s="16" t="s">
        <v>109</v>
      </c>
    </row>
    <row r="53" spans="1:10" ht="20.5" thickBot="1" x14ac:dyDescent="0.4">
      <c r="A53" s="6"/>
      <c r="B53" s="7"/>
      <c r="C53" s="7" t="s">
        <v>147</v>
      </c>
      <c r="D53" s="7" t="s">
        <v>146</v>
      </c>
      <c r="E53" s="15">
        <v>1</v>
      </c>
      <c r="F53" s="15">
        <v>0</v>
      </c>
      <c r="G53" s="15" t="s">
        <v>109</v>
      </c>
    </row>
    <row r="54" spans="1:10" ht="20.5" thickBot="1" x14ac:dyDescent="0.4">
      <c r="A54" s="2"/>
      <c r="B54" s="3"/>
      <c r="C54" s="3" t="s">
        <v>54</v>
      </c>
      <c r="D54" s="3" t="s">
        <v>112</v>
      </c>
      <c r="E54" s="16">
        <v>3</v>
      </c>
      <c r="F54" s="16">
        <v>0</v>
      </c>
      <c r="G54" s="16" t="s">
        <v>109</v>
      </c>
    </row>
    <row r="55" spans="1:10" ht="20.5" thickBot="1" x14ac:dyDescent="0.4">
      <c r="A55" s="6"/>
      <c r="B55" s="7"/>
      <c r="C55" s="7" t="s">
        <v>148</v>
      </c>
      <c r="D55" s="7" t="s">
        <v>112</v>
      </c>
      <c r="E55" s="15">
        <v>1</v>
      </c>
      <c r="F55" s="15">
        <v>0</v>
      </c>
      <c r="G55" s="15" t="s">
        <v>109</v>
      </c>
    </row>
    <row r="56" spans="1:10" ht="20.5" thickBot="1" x14ac:dyDescent="0.4">
      <c r="A56" s="2" t="s">
        <v>56</v>
      </c>
      <c r="B56" s="3">
        <v>83</v>
      </c>
      <c r="C56" s="3" t="s">
        <v>57</v>
      </c>
      <c r="D56" s="9">
        <v>41220</v>
      </c>
      <c r="E56" s="16">
        <v>12</v>
      </c>
      <c r="F56" s="16">
        <v>7</v>
      </c>
      <c r="G56" s="16" t="s">
        <v>109</v>
      </c>
      <c r="H56">
        <f>SUM(E56:E60)</f>
        <v>83</v>
      </c>
      <c r="I56">
        <f>SUM(F56:F60)</f>
        <v>31</v>
      </c>
      <c r="J56">
        <f>SUM(G56:G60)</f>
        <v>0</v>
      </c>
    </row>
    <row r="57" spans="1:10" ht="15" thickBot="1" x14ac:dyDescent="0.4">
      <c r="A57" s="6"/>
      <c r="B57" s="7"/>
      <c r="C57" s="7" t="s">
        <v>58</v>
      </c>
      <c r="D57" s="8">
        <v>41220</v>
      </c>
      <c r="E57" s="15">
        <v>20</v>
      </c>
      <c r="F57" s="15">
        <v>4</v>
      </c>
      <c r="G57" s="15" t="s">
        <v>109</v>
      </c>
    </row>
    <row r="58" spans="1:10" ht="20.5" thickBot="1" x14ac:dyDescent="0.4">
      <c r="A58" s="2"/>
      <c r="B58" s="3"/>
      <c r="C58" s="3" t="s">
        <v>60</v>
      </c>
      <c r="D58" s="3" t="s">
        <v>95</v>
      </c>
      <c r="E58" s="16">
        <v>14</v>
      </c>
      <c r="F58" s="16">
        <v>2</v>
      </c>
      <c r="G58" s="16" t="s">
        <v>109</v>
      </c>
    </row>
    <row r="59" spans="1:10" ht="20.5" thickBot="1" x14ac:dyDescent="0.4">
      <c r="A59" s="6"/>
      <c r="B59" s="7"/>
      <c r="C59" s="7" t="s">
        <v>149</v>
      </c>
      <c r="D59" s="7" t="s">
        <v>95</v>
      </c>
      <c r="E59" s="15">
        <v>16</v>
      </c>
      <c r="F59" s="15">
        <v>8</v>
      </c>
      <c r="G59" s="15" t="s">
        <v>109</v>
      </c>
    </row>
    <row r="60" spans="1:10" ht="20.5" thickBot="1" x14ac:dyDescent="0.4">
      <c r="A60" s="2"/>
      <c r="B60" s="3"/>
      <c r="C60" s="3" t="s">
        <v>61</v>
      </c>
      <c r="D60" s="3" t="s">
        <v>95</v>
      </c>
      <c r="E60" s="16">
        <v>21</v>
      </c>
      <c r="F60" s="16">
        <v>10</v>
      </c>
      <c r="G60" s="16" t="s">
        <v>109</v>
      </c>
    </row>
    <row r="61" spans="1:10" ht="30.5" thickBot="1" x14ac:dyDescent="0.4">
      <c r="A61" s="6" t="s">
        <v>150</v>
      </c>
      <c r="B61" s="7">
        <v>4</v>
      </c>
      <c r="C61" s="7" t="s">
        <v>151</v>
      </c>
      <c r="D61" s="7" t="s">
        <v>152</v>
      </c>
      <c r="E61" s="15">
        <v>2</v>
      </c>
      <c r="F61" s="15">
        <v>0</v>
      </c>
      <c r="G61" s="15" t="s">
        <v>109</v>
      </c>
    </row>
    <row r="62" spans="1:10" ht="30.5" thickBot="1" x14ac:dyDescent="0.4">
      <c r="A62" s="2"/>
      <c r="B62" s="3"/>
      <c r="C62" s="3" t="s">
        <v>153</v>
      </c>
      <c r="D62" s="3" t="s">
        <v>126</v>
      </c>
      <c r="E62" s="16">
        <v>1</v>
      </c>
      <c r="F62" s="16">
        <v>0</v>
      </c>
      <c r="G62" s="16" t="s">
        <v>109</v>
      </c>
    </row>
    <row r="63" spans="1:10" ht="20.5" thickBot="1" x14ac:dyDescent="0.4">
      <c r="A63" s="6"/>
      <c r="B63" s="7"/>
      <c r="C63" s="7" t="s">
        <v>154</v>
      </c>
      <c r="D63" s="7" t="s">
        <v>126</v>
      </c>
      <c r="E63" s="15">
        <v>1</v>
      </c>
      <c r="F63" s="15">
        <v>0</v>
      </c>
      <c r="G63" s="15" t="s">
        <v>109</v>
      </c>
    </row>
    <row r="64" spans="1:10" ht="30.5" thickBot="1" x14ac:dyDescent="0.4">
      <c r="A64" s="2" t="s">
        <v>155</v>
      </c>
      <c r="B64" s="3">
        <v>1</v>
      </c>
      <c r="C64" s="3" t="s">
        <v>156</v>
      </c>
      <c r="D64" s="3" t="s">
        <v>157</v>
      </c>
      <c r="E64" s="16">
        <v>1</v>
      </c>
      <c r="F64" s="16">
        <v>0</v>
      </c>
      <c r="G64" s="16" t="s">
        <v>109</v>
      </c>
    </row>
    <row r="65" spans="1:7" ht="32" thickBot="1" x14ac:dyDescent="0.4">
      <c r="A65" s="6" t="s">
        <v>158</v>
      </c>
      <c r="B65" s="7">
        <v>2</v>
      </c>
      <c r="C65" s="7" t="s">
        <v>159</v>
      </c>
      <c r="D65" s="8">
        <v>41220</v>
      </c>
      <c r="E65" s="15">
        <v>1</v>
      </c>
      <c r="F65" s="15">
        <v>1</v>
      </c>
      <c r="G65" s="15" t="s">
        <v>109</v>
      </c>
    </row>
    <row r="66" spans="1:7" ht="15" thickBot="1" x14ac:dyDescent="0.4">
      <c r="A66" s="2"/>
      <c r="B66" s="3"/>
      <c r="C66" s="3" t="s">
        <v>160</v>
      </c>
      <c r="D66" s="3" t="s">
        <v>105</v>
      </c>
      <c r="E66" s="16">
        <v>1</v>
      </c>
      <c r="F66" s="16">
        <v>0</v>
      </c>
      <c r="G66" s="16" t="s">
        <v>109</v>
      </c>
    </row>
    <row r="67" spans="1:7" ht="21.5" thickBot="1" x14ac:dyDescent="0.4">
      <c r="A67" s="6" t="s">
        <v>62</v>
      </c>
      <c r="B67" s="7">
        <v>447</v>
      </c>
      <c r="C67" s="7" t="s">
        <v>161</v>
      </c>
      <c r="D67" s="7" t="s">
        <v>137</v>
      </c>
      <c r="E67" s="15">
        <v>2</v>
      </c>
      <c r="F67" s="15" t="s">
        <v>109</v>
      </c>
      <c r="G67" s="15" t="s">
        <v>109</v>
      </c>
    </row>
    <row r="68" spans="1:7" ht="20.5" thickBot="1" x14ac:dyDescent="0.4">
      <c r="A68" s="2"/>
      <c r="B68" s="3"/>
      <c r="C68" s="3" t="s">
        <v>162</v>
      </c>
      <c r="D68" s="9">
        <v>40946</v>
      </c>
      <c r="E68" s="16">
        <v>60</v>
      </c>
      <c r="F68" s="16" t="s">
        <v>109</v>
      </c>
      <c r="G68" s="16" t="s">
        <v>109</v>
      </c>
    </row>
    <row r="69" spans="1:7" ht="20.5" thickBot="1" x14ac:dyDescent="0.4">
      <c r="A69" s="6"/>
      <c r="B69" s="7"/>
      <c r="C69" s="7" t="s">
        <v>163</v>
      </c>
      <c r="D69" s="8">
        <v>40977</v>
      </c>
      <c r="E69" s="15">
        <v>4</v>
      </c>
      <c r="F69" s="15" t="s">
        <v>109</v>
      </c>
      <c r="G69" s="15" t="s">
        <v>109</v>
      </c>
    </row>
    <row r="70" spans="1:7" ht="20.5" thickBot="1" x14ac:dyDescent="0.4">
      <c r="A70" s="2"/>
      <c r="B70" s="3"/>
      <c r="C70" s="3" t="s">
        <v>65</v>
      </c>
      <c r="D70" s="3" t="s">
        <v>164</v>
      </c>
      <c r="E70" s="16">
        <v>1</v>
      </c>
      <c r="F70" s="16" t="s">
        <v>109</v>
      </c>
      <c r="G70" s="16" t="s">
        <v>109</v>
      </c>
    </row>
    <row r="71" spans="1:7" ht="20.5" thickBot="1" x14ac:dyDescent="0.4">
      <c r="A71" s="6"/>
      <c r="B71" s="7"/>
      <c r="C71" s="7" t="s">
        <v>165</v>
      </c>
      <c r="D71" s="7" t="s">
        <v>137</v>
      </c>
      <c r="E71" s="15">
        <v>29</v>
      </c>
      <c r="F71" s="15" t="s">
        <v>109</v>
      </c>
      <c r="G71" s="15" t="s">
        <v>109</v>
      </c>
    </row>
    <row r="72" spans="1:7" ht="20.5" thickBot="1" x14ac:dyDescent="0.4">
      <c r="A72" s="2"/>
      <c r="B72" s="3"/>
      <c r="C72" s="3" t="s">
        <v>166</v>
      </c>
      <c r="D72" s="3" t="s">
        <v>137</v>
      </c>
      <c r="E72" s="16">
        <v>1</v>
      </c>
      <c r="F72" s="16" t="s">
        <v>109</v>
      </c>
      <c r="G72" s="16" t="s">
        <v>109</v>
      </c>
    </row>
    <row r="73" spans="1:7" ht="20.5" thickBot="1" x14ac:dyDescent="0.4">
      <c r="A73" s="6"/>
      <c r="B73" s="7"/>
      <c r="C73" s="7" t="s">
        <v>68</v>
      </c>
      <c r="D73" s="7" t="s">
        <v>137</v>
      </c>
      <c r="E73" s="15">
        <v>47</v>
      </c>
      <c r="F73" s="15" t="s">
        <v>109</v>
      </c>
      <c r="G73" s="15" t="s">
        <v>109</v>
      </c>
    </row>
    <row r="74" spans="1:7" ht="20.5" thickBot="1" x14ac:dyDescent="0.4">
      <c r="A74" s="2"/>
      <c r="B74" s="3"/>
      <c r="C74" s="3" t="s">
        <v>167</v>
      </c>
      <c r="D74" s="3" t="s">
        <v>168</v>
      </c>
      <c r="E74" s="16">
        <v>8</v>
      </c>
      <c r="F74" s="16" t="s">
        <v>109</v>
      </c>
      <c r="G74" s="16" t="s">
        <v>109</v>
      </c>
    </row>
    <row r="75" spans="1:7" ht="20.5" thickBot="1" x14ac:dyDescent="0.4">
      <c r="A75" s="6"/>
      <c r="B75" s="7"/>
      <c r="C75" s="7" t="s">
        <v>169</v>
      </c>
      <c r="D75" s="7" t="s">
        <v>131</v>
      </c>
      <c r="E75" s="15">
        <v>9</v>
      </c>
      <c r="F75" s="15" t="s">
        <v>109</v>
      </c>
      <c r="G75" s="15" t="s">
        <v>109</v>
      </c>
    </row>
    <row r="76" spans="1:7" ht="20.5" thickBot="1" x14ac:dyDescent="0.4">
      <c r="A76" s="2"/>
      <c r="B76" s="3"/>
      <c r="C76" s="3" t="s">
        <v>170</v>
      </c>
      <c r="D76" s="3" t="s">
        <v>171</v>
      </c>
      <c r="E76" s="16">
        <v>1</v>
      </c>
      <c r="F76" s="16" t="s">
        <v>109</v>
      </c>
      <c r="G76" s="16" t="s">
        <v>109</v>
      </c>
    </row>
    <row r="77" spans="1:7" ht="20.5" thickBot="1" x14ac:dyDescent="0.4">
      <c r="A77" s="6"/>
      <c r="B77" s="7"/>
      <c r="C77" s="7" t="s">
        <v>172</v>
      </c>
      <c r="D77" s="7" t="s">
        <v>137</v>
      </c>
      <c r="E77" s="15">
        <v>2</v>
      </c>
      <c r="F77" s="15" t="s">
        <v>109</v>
      </c>
      <c r="G77" s="15" t="s">
        <v>109</v>
      </c>
    </row>
    <row r="78" spans="1:7" ht="20.5" thickBot="1" x14ac:dyDescent="0.4">
      <c r="A78" s="2"/>
      <c r="B78" s="3"/>
      <c r="C78" s="3" t="s">
        <v>72</v>
      </c>
      <c r="D78" s="3" t="s">
        <v>173</v>
      </c>
      <c r="E78" s="16">
        <v>210</v>
      </c>
      <c r="F78" s="16" t="s">
        <v>109</v>
      </c>
      <c r="G78" s="16" t="s">
        <v>109</v>
      </c>
    </row>
    <row r="79" spans="1:7" ht="20.5" thickBot="1" x14ac:dyDescent="0.4">
      <c r="A79" s="6"/>
      <c r="B79" s="7"/>
      <c r="C79" s="7" t="s">
        <v>74</v>
      </c>
      <c r="D79" s="7" t="s">
        <v>174</v>
      </c>
      <c r="E79" s="15">
        <v>38</v>
      </c>
      <c r="F79" s="15" t="s">
        <v>109</v>
      </c>
      <c r="G79" s="15" t="s">
        <v>109</v>
      </c>
    </row>
    <row r="80" spans="1:7" ht="15" thickBot="1" x14ac:dyDescent="0.4">
      <c r="A80" s="2"/>
      <c r="B80" s="3"/>
      <c r="C80" s="3" t="s">
        <v>109</v>
      </c>
      <c r="D80" s="3" t="s">
        <v>175</v>
      </c>
      <c r="E80" s="16">
        <v>35</v>
      </c>
      <c r="F80" s="16" t="s">
        <v>109</v>
      </c>
      <c r="G80" s="16" t="s">
        <v>109</v>
      </c>
    </row>
    <row r="81" spans="1:7" ht="20.5" thickBot="1" x14ac:dyDescent="0.4">
      <c r="A81" s="6" t="s">
        <v>176</v>
      </c>
      <c r="B81" s="7">
        <v>69</v>
      </c>
      <c r="C81" s="7" t="s">
        <v>177</v>
      </c>
      <c r="D81" s="7" t="s">
        <v>178</v>
      </c>
      <c r="E81" s="15">
        <v>50</v>
      </c>
      <c r="F81" s="15">
        <v>30</v>
      </c>
      <c r="G81" s="15" t="s">
        <v>109</v>
      </c>
    </row>
    <row r="82" spans="1:7" ht="30.5" thickBot="1" x14ac:dyDescent="0.4">
      <c r="A82" s="2"/>
      <c r="B82" s="3"/>
      <c r="C82" s="3" t="s">
        <v>179</v>
      </c>
      <c r="D82" s="3" t="s">
        <v>178</v>
      </c>
      <c r="E82" s="16">
        <v>10</v>
      </c>
      <c r="F82" s="16">
        <v>5</v>
      </c>
      <c r="G82" s="16" t="s">
        <v>109</v>
      </c>
    </row>
    <row r="83" spans="1:7" ht="20.5" thickBot="1" x14ac:dyDescent="0.4">
      <c r="A83" s="6"/>
      <c r="B83" s="7"/>
      <c r="C83" s="7" t="s">
        <v>180</v>
      </c>
      <c r="D83" s="8">
        <v>41099</v>
      </c>
      <c r="E83" s="15">
        <v>6</v>
      </c>
      <c r="F83" s="15">
        <v>3</v>
      </c>
      <c r="G83" s="15" t="s">
        <v>109</v>
      </c>
    </row>
    <row r="84" spans="1:7" ht="20.5" thickBot="1" x14ac:dyDescent="0.4">
      <c r="A84" s="2"/>
      <c r="B84" s="3"/>
      <c r="C84" s="3" t="s">
        <v>181</v>
      </c>
      <c r="D84" s="3" t="s">
        <v>114</v>
      </c>
      <c r="E84" s="16">
        <v>1</v>
      </c>
      <c r="F84" s="16">
        <v>1</v>
      </c>
      <c r="G84" s="16" t="s">
        <v>109</v>
      </c>
    </row>
    <row r="85" spans="1:7" ht="30.5" thickBot="1" x14ac:dyDescent="0.4">
      <c r="A85" s="6"/>
      <c r="B85" s="7"/>
      <c r="C85" s="7" t="s">
        <v>182</v>
      </c>
      <c r="D85" s="7" t="s">
        <v>114</v>
      </c>
      <c r="E85" s="15">
        <v>1</v>
      </c>
      <c r="F85" s="15">
        <v>1</v>
      </c>
      <c r="G85" s="15" t="s">
        <v>109</v>
      </c>
    </row>
    <row r="86" spans="1:7" ht="15" thickBot="1" x14ac:dyDescent="0.4">
      <c r="A86" s="2"/>
      <c r="B86" s="3"/>
      <c r="C86" s="3" t="s">
        <v>109</v>
      </c>
      <c r="D86" s="9">
        <v>41099</v>
      </c>
      <c r="E86" s="16">
        <v>1</v>
      </c>
      <c r="F86" s="16">
        <v>1</v>
      </c>
      <c r="G86" s="16" t="s">
        <v>109</v>
      </c>
    </row>
    <row r="87" spans="1:7" ht="20.5" thickBot="1" x14ac:dyDescent="0.4">
      <c r="A87" s="6" t="s">
        <v>75</v>
      </c>
      <c r="B87" s="7">
        <v>63</v>
      </c>
      <c r="C87" s="7" t="s">
        <v>183</v>
      </c>
      <c r="D87" s="7" t="s">
        <v>128</v>
      </c>
      <c r="E87" s="15">
        <v>6</v>
      </c>
      <c r="F87" s="15">
        <v>2</v>
      </c>
      <c r="G87" s="15" t="s">
        <v>109</v>
      </c>
    </row>
    <row r="88" spans="1:7" ht="20.5" thickBot="1" x14ac:dyDescent="0.4">
      <c r="A88" s="2"/>
      <c r="B88" s="3"/>
      <c r="C88" s="3" t="s">
        <v>184</v>
      </c>
      <c r="D88" s="9">
        <v>41039</v>
      </c>
      <c r="E88" s="16">
        <v>17</v>
      </c>
      <c r="F88" s="16">
        <v>8</v>
      </c>
      <c r="G88" s="16" t="s">
        <v>109</v>
      </c>
    </row>
    <row r="89" spans="1:7" ht="20.5" thickBot="1" x14ac:dyDescent="0.4">
      <c r="A89" s="6"/>
      <c r="B89" s="7"/>
      <c r="C89" s="7" t="s">
        <v>185</v>
      </c>
      <c r="D89" s="7" t="s">
        <v>171</v>
      </c>
      <c r="E89" s="15">
        <v>4</v>
      </c>
      <c r="F89" s="15">
        <v>3</v>
      </c>
      <c r="G89" s="15" t="s">
        <v>109</v>
      </c>
    </row>
    <row r="90" spans="1:7" ht="20.5" thickBot="1" x14ac:dyDescent="0.4">
      <c r="A90" s="2"/>
      <c r="B90" s="3"/>
      <c r="C90" s="3" t="s">
        <v>186</v>
      </c>
      <c r="D90" s="3" t="s">
        <v>187</v>
      </c>
      <c r="E90" s="16">
        <v>14</v>
      </c>
      <c r="F90" s="16">
        <v>6</v>
      </c>
      <c r="G90" s="16" t="s">
        <v>109</v>
      </c>
    </row>
    <row r="91" spans="1:7" ht="20.5" thickBot="1" x14ac:dyDescent="0.4">
      <c r="A91" s="6"/>
      <c r="B91" s="7"/>
      <c r="C91" s="7" t="s">
        <v>188</v>
      </c>
      <c r="D91" s="7" t="s">
        <v>171</v>
      </c>
      <c r="E91" s="15">
        <v>7</v>
      </c>
      <c r="F91" s="15">
        <v>5</v>
      </c>
      <c r="G91" s="15" t="s">
        <v>109</v>
      </c>
    </row>
    <row r="92" spans="1:7" ht="20.5" thickBot="1" x14ac:dyDescent="0.4">
      <c r="A92" s="2"/>
      <c r="B92" s="3"/>
      <c r="C92" s="3" t="s">
        <v>189</v>
      </c>
      <c r="D92" s="3" t="s">
        <v>95</v>
      </c>
      <c r="E92" s="16">
        <v>11</v>
      </c>
      <c r="F92" s="16">
        <v>6</v>
      </c>
      <c r="G92" s="16" t="s">
        <v>109</v>
      </c>
    </row>
    <row r="93" spans="1:7" ht="20.5" thickBot="1" x14ac:dyDescent="0.4">
      <c r="A93" s="6"/>
      <c r="B93" s="7"/>
      <c r="C93" s="7" t="s">
        <v>190</v>
      </c>
      <c r="D93" s="8">
        <v>41254</v>
      </c>
      <c r="E93" s="15">
        <v>1</v>
      </c>
      <c r="F93" s="15">
        <v>1</v>
      </c>
      <c r="G93" s="15" t="s">
        <v>109</v>
      </c>
    </row>
    <row r="94" spans="1:7" ht="20.5" thickBot="1" x14ac:dyDescent="0.4">
      <c r="A94" s="2"/>
      <c r="B94" s="3"/>
      <c r="C94" s="3" t="s">
        <v>191</v>
      </c>
      <c r="D94" s="3" t="s">
        <v>128</v>
      </c>
      <c r="E94" s="16">
        <v>2</v>
      </c>
      <c r="F94" s="16">
        <v>1</v>
      </c>
      <c r="G94" s="16" t="s">
        <v>109</v>
      </c>
    </row>
    <row r="95" spans="1:7" ht="20.5" thickBot="1" x14ac:dyDescent="0.4">
      <c r="A95" s="6"/>
      <c r="B95" s="7"/>
      <c r="C95" s="7" t="s">
        <v>192</v>
      </c>
      <c r="D95" s="8">
        <v>41254</v>
      </c>
      <c r="E95" s="15">
        <v>1</v>
      </c>
      <c r="F95" s="15">
        <v>1</v>
      </c>
      <c r="G95" s="15" t="s">
        <v>109</v>
      </c>
    </row>
    <row r="96" spans="1:7" ht="20.5" thickBot="1" x14ac:dyDescent="0.4">
      <c r="A96" s="2" t="s">
        <v>81</v>
      </c>
      <c r="B96" s="3">
        <v>12</v>
      </c>
      <c r="C96" s="3" t="s">
        <v>193</v>
      </c>
      <c r="D96" s="9">
        <v>41132</v>
      </c>
      <c r="E96" s="16">
        <v>12</v>
      </c>
      <c r="F96" s="16" t="s">
        <v>109</v>
      </c>
      <c r="G96" s="16" t="s">
        <v>109</v>
      </c>
    </row>
    <row r="97" spans="5:7" x14ac:dyDescent="0.35">
      <c r="E97" s="17"/>
      <c r="F97" s="17"/>
      <c r="G97" s="17"/>
    </row>
    <row r="98" spans="5:7" x14ac:dyDescent="0.35">
      <c r="E98" s="17"/>
      <c r="F98" s="17"/>
      <c r="G98" s="17"/>
    </row>
    <row r="99" spans="5:7" x14ac:dyDescent="0.35">
      <c r="E99" s="17"/>
      <c r="F99" s="17"/>
      <c r="G99" s="17"/>
    </row>
    <row r="100" spans="5:7" x14ac:dyDescent="0.35">
      <c r="E100" s="17"/>
      <c r="F100" s="17"/>
      <c r="G100" s="17"/>
    </row>
    <row r="101" spans="5:7" x14ac:dyDescent="0.35">
      <c r="E101" s="17"/>
      <c r="F101" s="17"/>
      <c r="G101" s="17"/>
    </row>
    <row r="102" spans="5:7" x14ac:dyDescent="0.35">
      <c r="E102" s="17"/>
      <c r="F102" s="17"/>
      <c r="G102" s="17"/>
    </row>
    <row r="103" spans="5:7" x14ac:dyDescent="0.35">
      <c r="E103" s="17"/>
      <c r="F103" s="17"/>
      <c r="G103" s="17"/>
    </row>
    <row r="104" spans="5:7" x14ac:dyDescent="0.35">
      <c r="E104" s="17"/>
      <c r="F104" s="17"/>
      <c r="G104" s="17"/>
    </row>
    <row r="105" spans="5:7" x14ac:dyDescent="0.35">
      <c r="E105" s="17"/>
      <c r="F105" s="17"/>
      <c r="G105" s="17"/>
    </row>
    <row r="106" spans="5:7" x14ac:dyDescent="0.35">
      <c r="E106" s="17"/>
      <c r="F106" s="17"/>
      <c r="G106" s="17"/>
    </row>
    <row r="107" spans="5:7" x14ac:dyDescent="0.35">
      <c r="E107" s="17"/>
      <c r="F107" s="17"/>
      <c r="G107" s="17"/>
    </row>
    <row r="108" spans="5:7" x14ac:dyDescent="0.35">
      <c r="E108" s="17"/>
      <c r="F108" s="17"/>
      <c r="G108" s="17"/>
    </row>
    <row r="109" spans="5:7" x14ac:dyDescent="0.35">
      <c r="E109" s="17"/>
      <c r="F109" s="17"/>
      <c r="G109" s="17"/>
    </row>
    <row r="110" spans="5:7" x14ac:dyDescent="0.35">
      <c r="E110" s="17"/>
      <c r="F110" s="17"/>
      <c r="G110" s="17"/>
    </row>
    <row r="111" spans="5:7" x14ac:dyDescent="0.35">
      <c r="E111" s="17"/>
      <c r="F111" s="17"/>
      <c r="G111" s="17"/>
    </row>
    <row r="112" spans="5:7" x14ac:dyDescent="0.35">
      <c r="E112" s="17"/>
      <c r="F112" s="17"/>
      <c r="G112" s="17"/>
    </row>
    <row r="113" spans="5:7" x14ac:dyDescent="0.35">
      <c r="E113" s="17"/>
      <c r="F113" s="17"/>
      <c r="G113" s="17"/>
    </row>
    <row r="114" spans="5:7" x14ac:dyDescent="0.35">
      <c r="E114" s="17"/>
      <c r="F114" s="17"/>
      <c r="G114" s="17"/>
    </row>
    <row r="115" spans="5:7" x14ac:dyDescent="0.35">
      <c r="E115" s="17"/>
      <c r="F115" s="17"/>
      <c r="G115" s="17"/>
    </row>
    <row r="116" spans="5:7" x14ac:dyDescent="0.35">
      <c r="E116" s="17"/>
      <c r="F116" s="17"/>
      <c r="G116" s="17"/>
    </row>
    <row r="117" spans="5:7" x14ac:dyDescent="0.35">
      <c r="E117" s="17"/>
      <c r="F117" s="17"/>
      <c r="G117" s="17"/>
    </row>
    <row r="118" spans="5:7" x14ac:dyDescent="0.35">
      <c r="E118" s="17"/>
      <c r="F118" s="17"/>
      <c r="G118" s="17"/>
    </row>
    <row r="119" spans="5:7" x14ac:dyDescent="0.35">
      <c r="E119" s="17"/>
      <c r="F119" s="17"/>
      <c r="G119" s="17"/>
    </row>
    <row r="120" spans="5:7" x14ac:dyDescent="0.35">
      <c r="E120" s="17"/>
      <c r="F120" s="17"/>
      <c r="G120" s="17"/>
    </row>
    <row r="121" spans="5:7" x14ac:dyDescent="0.35">
      <c r="E121" s="17"/>
      <c r="F121" s="17"/>
      <c r="G121" s="17"/>
    </row>
    <row r="122" spans="5:7" x14ac:dyDescent="0.35">
      <c r="E122" s="17"/>
      <c r="F122" s="17"/>
      <c r="G122" s="17"/>
    </row>
    <row r="123" spans="5:7" x14ac:dyDescent="0.35">
      <c r="E123" s="17"/>
      <c r="F123" s="17"/>
      <c r="G123" s="17"/>
    </row>
    <row r="124" spans="5:7" x14ac:dyDescent="0.35">
      <c r="E124" s="17"/>
      <c r="F124" s="17"/>
      <c r="G124" s="17"/>
    </row>
    <row r="125" spans="5:7" x14ac:dyDescent="0.35">
      <c r="E125" s="17"/>
      <c r="F125" s="17"/>
      <c r="G125" s="17"/>
    </row>
    <row r="126" spans="5:7" x14ac:dyDescent="0.35">
      <c r="E126" s="17"/>
      <c r="F126" s="17"/>
      <c r="G126" s="17"/>
    </row>
    <row r="127" spans="5:7" x14ac:dyDescent="0.35">
      <c r="E127" s="17"/>
      <c r="F127" s="17"/>
      <c r="G127" s="17"/>
    </row>
    <row r="128" spans="5:7" x14ac:dyDescent="0.35">
      <c r="E128" s="17"/>
      <c r="F128" s="17"/>
      <c r="G128" s="17"/>
    </row>
    <row r="129" spans="5:7" x14ac:dyDescent="0.35">
      <c r="E129" s="17"/>
      <c r="F129" s="17"/>
      <c r="G129" s="17"/>
    </row>
    <row r="130" spans="5:7" x14ac:dyDescent="0.35">
      <c r="E130" s="17"/>
      <c r="F130" s="17"/>
      <c r="G130" s="17"/>
    </row>
    <row r="131" spans="5:7" x14ac:dyDescent="0.35">
      <c r="E131" s="17"/>
      <c r="F131" s="17"/>
      <c r="G131" s="17"/>
    </row>
    <row r="132" spans="5:7" x14ac:dyDescent="0.35">
      <c r="E132" s="17"/>
      <c r="F132" s="17"/>
      <c r="G132" s="17"/>
    </row>
    <row r="133" spans="5:7" x14ac:dyDescent="0.35">
      <c r="E133" s="17"/>
      <c r="F133" s="17"/>
      <c r="G133" s="17"/>
    </row>
    <row r="134" spans="5:7" x14ac:dyDescent="0.35">
      <c r="E134" s="17"/>
      <c r="F134" s="17"/>
      <c r="G134" s="17"/>
    </row>
    <row r="135" spans="5:7" x14ac:dyDescent="0.35">
      <c r="E135" s="17"/>
      <c r="F135" s="17"/>
      <c r="G135" s="17"/>
    </row>
    <row r="136" spans="5:7" x14ac:dyDescent="0.35">
      <c r="E136" s="17"/>
      <c r="F136" s="17"/>
      <c r="G136" s="17"/>
    </row>
    <row r="137" spans="5:7" x14ac:dyDescent="0.35">
      <c r="E137" s="17"/>
      <c r="F137" s="17"/>
      <c r="G137" s="17"/>
    </row>
    <row r="138" spans="5:7" x14ac:dyDescent="0.35">
      <c r="E138" s="17"/>
      <c r="F138" s="17"/>
      <c r="G138" s="17"/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77" workbookViewId="0">
      <selection activeCell="J84" sqref="J84"/>
    </sheetView>
  </sheetViews>
  <sheetFormatPr defaultRowHeight="14.5" x14ac:dyDescent="0.35"/>
  <sheetData>
    <row r="1" spans="1:10" x14ac:dyDescent="0.35">
      <c r="A1" s="72" t="s">
        <v>86</v>
      </c>
      <c r="B1" s="21" t="s">
        <v>194</v>
      </c>
      <c r="C1" s="72" t="s">
        <v>2</v>
      </c>
      <c r="D1" s="21" t="s">
        <v>196</v>
      </c>
      <c r="E1" s="74" t="s">
        <v>4</v>
      </c>
      <c r="F1" s="75"/>
      <c r="G1" s="21" t="s">
        <v>198</v>
      </c>
    </row>
    <row r="2" spans="1:10" ht="18.5" thickBot="1" x14ac:dyDescent="0.4">
      <c r="A2" s="73"/>
      <c r="B2" s="18" t="s">
        <v>195</v>
      </c>
      <c r="C2" s="73"/>
      <c r="D2" s="18" t="s">
        <v>197</v>
      </c>
      <c r="E2" s="76"/>
      <c r="F2" s="77"/>
      <c r="G2" s="18" t="s">
        <v>199</v>
      </c>
    </row>
    <row r="3" spans="1:10" x14ac:dyDescent="0.35">
      <c r="A3" s="78"/>
      <c r="B3" s="70"/>
      <c r="C3" s="70"/>
      <c r="D3" s="70"/>
      <c r="E3" s="19" t="s">
        <v>200</v>
      </c>
      <c r="F3" s="80" t="s">
        <v>7</v>
      </c>
      <c r="G3" s="70"/>
    </row>
    <row r="4" spans="1:10" ht="15" thickBot="1" x14ac:dyDescent="0.4">
      <c r="A4" s="79"/>
      <c r="B4" s="71"/>
      <c r="C4" s="71"/>
      <c r="D4" s="71"/>
      <c r="E4" s="20">
        <v>-1</v>
      </c>
      <c r="F4" s="81"/>
      <c r="G4" s="71"/>
    </row>
    <row r="5" spans="1:10" ht="20.5" thickBot="1" x14ac:dyDescent="0.4">
      <c r="A5" s="6" t="s">
        <v>140</v>
      </c>
      <c r="B5" s="7">
        <v>16</v>
      </c>
      <c r="C5" s="7" t="s">
        <v>201</v>
      </c>
      <c r="D5" s="8">
        <v>41617</v>
      </c>
      <c r="E5" s="7">
        <v>1</v>
      </c>
      <c r="F5" s="7">
        <v>0</v>
      </c>
      <c r="G5" s="7">
        <v>117898</v>
      </c>
      <c r="H5">
        <f>SUM(E5:E7)</f>
        <v>16</v>
      </c>
      <c r="I5">
        <f>SUM(F5:F7)</f>
        <v>1</v>
      </c>
      <c r="J5">
        <f>SUM(G5:G7)</f>
        <v>1235148</v>
      </c>
    </row>
    <row r="6" spans="1:10" ht="15" thickBot="1" x14ac:dyDescent="0.4">
      <c r="A6" s="2"/>
      <c r="B6" s="3"/>
      <c r="C6" s="3" t="s">
        <v>202</v>
      </c>
      <c r="D6" s="3" t="s">
        <v>203</v>
      </c>
      <c r="E6" s="3">
        <v>7</v>
      </c>
      <c r="F6" s="3">
        <v>0</v>
      </c>
      <c r="G6" s="3">
        <v>789435</v>
      </c>
    </row>
    <row r="7" spans="1:10" ht="20.5" thickBot="1" x14ac:dyDescent="0.4">
      <c r="A7" s="6"/>
      <c r="B7" s="7"/>
      <c r="C7" s="7" t="s">
        <v>204</v>
      </c>
      <c r="D7" s="7" t="s">
        <v>205</v>
      </c>
      <c r="E7" s="7">
        <v>8</v>
      </c>
      <c r="F7" s="7">
        <v>1</v>
      </c>
      <c r="G7" s="7">
        <v>327815</v>
      </c>
    </row>
    <row r="8" spans="1:10" ht="21.5" thickBot="1" x14ac:dyDescent="0.4">
      <c r="A8" s="2" t="s">
        <v>206</v>
      </c>
      <c r="B8" s="3">
        <v>1</v>
      </c>
      <c r="C8" s="3" t="s">
        <v>207</v>
      </c>
      <c r="D8" s="3" t="s">
        <v>208</v>
      </c>
      <c r="E8" s="3">
        <v>1</v>
      </c>
      <c r="F8" s="3">
        <v>1</v>
      </c>
      <c r="G8" s="3">
        <v>1250255</v>
      </c>
    </row>
    <row r="9" spans="1:10" ht="20.5" thickBot="1" x14ac:dyDescent="0.4">
      <c r="A9" s="6" t="s">
        <v>8</v>
      </c>
      <c r="B9" s="7">
        <v>86</v>
      </c>
      <c r="C9" s="7" t="s">
        <v>10</v>
      </c>
      <c r="D9" s="7" t="s">
        <v>209</v>
      </c>
      <c r="E9" s="7">
        <v>35</v>
      </c>
      <c r="F9" s="7">
        <v>18</v>
      </c>
      <c r="G9" s="7">
        <v>4088447</v>
      </c>
      <c r="H9">
        <f>SUM(E9:E17)</f>
        <v>85</v>
      </c>
      <c r="I9">
        <f>SUM(F9:F17)</f>
        <v>47</v>
      </c>
      <c r="J9">
        <f>SUM(G9:G17)</f>
        <v>6275437</v>
      </c>
    </row>
    <row r="10" spans="1:10" ht="20.5" thickBot="1" x14ac:dyDescent="0.4">
      <c r="A10" s="2"/>
      <c r="B10" s="3"/>
      <c r="C10" s="3" t="s">
        <v>210</v>
      </c>
      <c r="D10" s="3" t="s">
        <v>211</v>
      </c>
      <c r="E10" s="3">
        <v>1</v>
      </c>
      <c r="F10" s="3">
        <v>1</v>
      </c>
      <c r="G10" s="3">
        <v>179161</v>
      </c>
    </row>
    <row r="11" spans="1:10" ht="20.5" thickBot="1" x14ac:dyDescent="0.4">
      <c r="A11" s="6"/>
      <c r="B11" s="7"/>
      <c r="C11" s="7" t="s">
        <v>13</v>
      </c>
      <c r="D11" s="8">
        <v>41463</v>
      </c>
      <c r="E11" s="7">
        <v>3</v>
      </c>
      <c r="F11" s="7">
        <v>0</v>
      </c>
      <c r="G11" s="7">
        <v>144306</v>
      </c>
    </row>
    <row r="12" spans="1:10" ht="20.5" thickBot="1" x14ac:dyDescent="0.4">
      <c r="A12" s="2"/>
      <c r="B12" s="3"/>
      <c r="C12" s="3" t="s">
        <v>102</v>
      </c>
      <c r="D12" s="3" t="s">
        <v>212</v>
      </c>
      <c r="E12" s="3">
        <v>11</v>
      </c>
      <c r="F12" s="3">
        <v>6</v>
      </c>
      <c r="G12" s="3">
        <v>139769</v>
      </c>
    </row>
    <row r="13" spans="1:10" ht="20.5" thickBot="1" x14ac:dyDescent="0.4">
      <c r="A13" s="6"/>
      <c r="B13" s="7"/>
      <c r="C13" s="7" t="s">
        <v>103</v>
      </c>
      <c r="D13" s="7" t="s">
        <v>211</v>
      </c>
      <c r="E13" s="7">
        <v>1</v>
      </c>
      <c r="F13" s="7">
        <v>1</v>
      </c>
      <c r="G13" s="7">
        <v>130941</v>
      </c>
    </row>
    <row r="14" spans="1:10" ht="20.5" thickBot="1" x14ac:dyDescent="0.4">
      <c r="A14" s="2"/>
      <c r="B14" s="3"/>
      <c r="C14" s="3" t="s">
        <v>23</v>
      </c>
      <c r="D14" s="9">
        <v>41587</v>
      </c>
      <c r="E14" s="3">
        <v>4</v>
      </c>
      <c r="F14" s="3">
        <v>1</v>
      </c>
      <c r="G14" s="3">
        <v>144955</v>
      </c>
    </row>
    <row r="15" spans="1:10" ht="20.5" thickBot="1" x14ac:dyDescent="0.4">
      <c r="A15" s="6"/>
      <c r="B15" s="7"/>
      <c r="C15" s="7" t="s">
        <v>25</v>
      </c>
      <c r="D15" s="7" t="s">
        <v>211</v>
      </c>
      <c r="E15" s="7">
        <v>8</v>
      </c>
      <c r="F15" s="7">
        <v>7</v>
      </c>
      <c r="G15" s="7">
        <v>186782</v>
      </c>
    </row>
    <row r="16" spans="1:10" ht="20.5" thickBot="1" x14ac:dyDescent="0.4">
      <c r="A16" s="2"/>
      <c r="B16" s="3"/>
      <c r="C16" s="3" t="s">
        <v>26</v>
      </c>
      <c r="D16" s="3" t="s">
        <v>213</v>
      </c>
      <c r="E16" s="3">
        <v>6</v>
      </c>
      <c r="F16" s="3">
        <v>5</v>
      </c>
      <c r="G16" s="3">
        <v>1153959</v>
      </c>
    </row>
    <row r="17" spans="1:10" ht="20.5" thickBot="1" x14ac:dyDescent="0.4">
      <c r="A17" s="6"/>
      <c r="B17" s="7"/>
      <c r="C17" s="7" t="s">
        <v>108</v>
      </c>
      <c r="D17" s="8">
        <v>41463</v>
      </c>
      <c r="E17" s="7">
        <v>16</v>
      </c>
      <c r="F17" s="7">
        <v>8</v>
      </c>
      <c r="G17" s="7">
        <v>107117</v>
      </c>
    </row>
    <row r="18" spans="1:10" ht="15" thickBot="1" x14ac:dyDescent="0.4">
      <c r="A18" s="2"/>
      <c r="B18" s="3"/>
      <c r="C18" s="3" t="s">
        <v>109</v>
      </c>
      <c r="D18" s="3" t="s">
        <v>214</v>
      </c>
      <c r="E18" s="3">
        <v>1</v>
      </c>
      <c r="F18" s="3">
        <v>1</v>
      </c>
      <c r="G18" s="3" t="s">
        <v>109</v>
      </c>
    </row>
    <row r="19" spans="1:10" ht="30.5" thickBot="1" x14ac:dyDescent="0.4">
      <c r="A19" s="6" t="s">
        <v>29</v>
      </c>
      <c r="B19" s="7">
        <v>31</v>
      </c>
      <c r="C19" s="7" t="s">
        <v>110</v>
      </c>
      <c r="D19" s="7" t="s">
        <v>215</v>
      </c>
      <c r="E19" s="7">
        <v>2</v>
      </c>
      <c r="F19" s="7">
        <v>0</v>
      </c>
      <c r="G19" s="7">
        <v>530379</v>
      </c>
      <c r="H19">
        <f>SUM(E19:E29)</f>
        <v>31</v>
      </c>
      <c r="I19">
        <f>SUM(F19:F29)</f>
        <v>6</v>
      </c>
      <c r="J19">
        <f>SUM(G19:G29)</f>
        <v>6810622</v>
      </c>
    </row>
    <row r="20" spans="1:10" ht="20.5" thickBot="1" x14ac:dyDescent="0.4">
      <c r="A20" s="2"/>
      <c r="B20" s="3"/>
      <c r="C20" s="3" t="s">
        <v>113</v>
      </c>
      <c r="D20" s="9">
        <v>41617</v>
      </c>
      <c r="E20" s="3">
        <v>2</v>
      </c>
      <c r="F20" s="3">
        <v>1</v>
      </c>
      <c r="G20" s="3">
        <v>371322</v>
      </c>
    </row>
    <row r="21" spans="1:10" ht="15" thickBot="1" x14ac:dyDescent="0.4">
      <c r="A21" s="6"/>
      <c r="B21" s="7"/>
      <c r="C21" s="7" t="s">
        <v>115</v>
      </c>
      <c r="D21" s="8">
        <v>41617</v>
      </c>
      <c r="E21" s="7">
        <v>6</v>
      </c>
      <c r="F21" s="7">
        <v>0</v>
      </c>
      <c r="G21" s="7">
        <v>1712210</v>
      </c>
    </row>
    <row r="22" spans="1:10" ht="20.5" thickBot="1" x14ac:dyDescent="0.4">
      <c r="A22" s="2"/>
      <c r="B22" s="3"/>
      <c r="C22" s="3" t="s">
        <v>117</v>
      </c>
      <c r="D22" s="9">
        <v>41617</v>
      </c>
      <c r="E22" s="3">
        <v>3</v>
      </c>
      <c r="F22" s="3">
        <v>0</v>
      </c>
      <c r="G22" s="3">
        <v>423826</v>
      </c>
    </row>
    <row r="23" spans="1:10" ht="15" thickBot="1" x14ac:dyDescent="0.4">
      <c r="A23" s="6"/>
      <c r="B23" s="7"/>
      <c r="C23" s="7" t="s">
        <v>216</v>
      </c>
      <c r="D23" s="7" t="s">
        <v>211</v>
      </c>
      <c r="E23" s="7">
        <v>3</v>
      </c>
      <c r="F23" s="7">
        <v>1</v>
      </c>
      <c r="G23" s="7">
        <v>428295</v>
      </c>
    </row>
    <row r="24" spans="1:10" ht="20.5" thickBot="1" x14ac:dyDescent="0.4">
      <c r="A24" s="2"/>
      <c r="B24" s="3"/>
      <c r="C24" s="3" t="s">
        <v>30</v>
      </c>
      <c r="D24" s="9">
        <v>41617</v>
      </c>
      <c r="E24" s="3">
        <v>2</v>
      </c>
      <c r="F24" s="3">
        <v>2</v>
      </c>
      <c r="G24" s="3">
        <v>542192</v>
      </c>
    </row>
    <row r="25" spans="1:10" ht="20.5" thickBot="1" x14ac:dyDescent="0.4">
      <c r="A25" s="6"/>
      <c r="B25" s="7"/>
      <c r="C25" s="7" t="s">
        <v>118</v>
      </c>
      <c r="D25" s="7" t="s">
        <v>215</v>
      </c>
      <c r="E25" s="7">
        <v>3</v>
      </c>
      <c r="F25" s="7">
        <v>1</v>
      </c>
      <c r="G25" s="7">
        <v>314441</v>
      </c>
    </row>
    <row r="26" spans="1:10" ht="40.5" thickBot="1" x14ac:dyDescent="0.4">
      <c r="A26" s="2"/>
      <c r="B26" s="3"/>
      <c r="C26" s="3" t="s">
        <v>217</v>
      </c>
      <c r="D26" s="9">
        <v>41617</v>
      </c>
      <c r="E26" s="3">
        <v>3</v>
      </c>
      <c r="F26" s="3">
        <v>1</v>
      </c>
      <c r="G26" s="3">
        <v>394891</v>
      </c>
    </row>
    <row r="27" spans="1:10" ht="30.5" thickBot="1" x14ac:dyDescent="0.4">
      <c r="A27" s="6"/>
      <c r="B27" s="7"/>
      <c r="C27" s="7" t="s">
        <v>218</v>
      </c>
      <c r="D27" s="7" t="s">
        <v>211</v>
      </c>
      <c r="E27" s="7">
        <v>1</v>
      </c>
      <c r="F27" s="7">
        <v>0</v>
      </c>
      <c r="G27" s="7">
        <v>314450</v>
      </c>
    </row>
    <row r="28" spans="1:10" ht="15" thickBot="1" x14ac:dyDescent="0.4">
      <c r="A28" s="2"/>
      <c r="B28" s="3"/>
      <c r="C28" s="3" t="s">
        <v>31</v>
      </c>
      <c r="D28" s="3" t="s">
        <v>219</v>
      </c>
      <c r="E28" s="3">
        <v>5</v>
      </c>
      <c r="F28" s="3">
        <v>0</v>
      </c>
      <c r="G28" s="3">
        <v>1213290</v>
      </c>
    </row>
    <row r="29" spans="1:10" ht="40.5" thickBot="1" x14ac:dyDescent="0.4">
      <c r="A29" s="6"/>
      <c r="B29" s="7"/>
      <c r="C29" s="7" t="s">
        <v>32</v>
      </c>
      <c r="D29" s="7" t="s">
        <v>220</v>
      </c>
      <c r="E29" s="7">
        <v>1</v>
      </c>
      <c r="F29" s="7">
        <v>0</v>
      </c>
      <c r="G29" s="7">
        <v>565326</v>
      </c>
    </row>
    <row r="30" spans="1:10" ht="20.5" thickBot="1" x14ac:dyDescent="0.4">
      <c r="A30" s="2" t="s">
        <v>33</v>
      </c>
      <c r="B30" s="3">
        <v>69</v>
      </c>
      <c r="C30" s="3" t="s">
        <v>221</v>
      </c>
      <c r="D30" s="9">
        <v>41403</v>
      </c>
      <c r="E30" s="3">
        <v>2</v>
      </c>
      <c r="F30" s="3">
        <v>2</v>
      </c>
      <c r="G30" s="3">
        <v>976175</v>
      </c>
      <c r="H30">
        <f>SUM(E30:E44)</f>
        <v>69</v>
      </c>
      <c r="I30">
        <f>SUM(F30:F44)</f>
        <v>69</v>
      </c>
      <c r="J30">
        <f>SUM(G30:G44)</f>
        <v>9690854</v>
      </c>
    </row>
    <row r="31" spans="1:10" ht="20.5" thickBot="1" x14ac:dyDescent="0.4">
      <c r="A31" s="6"/>
      <c r="B31" s="7"/>
      <c r="C31" s="7" t="s">
        <v>222</v>
      </c>
      <c r="D31" s="8">
        <v>41557</v>
      </c>
      <c r="E31" s="7">
        <v>2</v>
      </c>
      <c r="F31" s="7">
        <v>2</v>
      </c>
      <c r="G31" s="7">
        <v>1230159</v>
      </c>
    </row>
    <row r="32" spans="1:10" ht="20.5" thickBot="1" x14ac:dyDescent="0.4">
      <c r="A32" s="2"/>
      <c r="B32" s="3"/>
      <c r="C32" s="3" t="s">
        <v>223</v>
      </c>
      <c r="D32" s="3" t="s">
        <v>215</v>
      </c>
      <c r="E32" s="3">
        <v>1</v>
      </c>
      <c r="F32" s="3">
        <v>1</v>
      </c>
      <c r="G32" s="3">
        <v>360223</v>
      </c>
    </row>
    <row r="33" spans="1:10" ht="20.5" thickBot="1" x14ac:dyDescent="0.4">
      <c r="A33" s="6"/>
      <c r="B33" s="7"/>
      <c r="C33" s="7" t="s">
        <v>224</v>
      </c>
      <c r="D33" s="7" t="s">
        <v>225</v>
      </c>
      <c r="E33" s="7">
        <v>6</v>
      </c>
      <c r="F33" s="7">
        <v>6</v>
      </c>
      <c r="G33" s="7">
        <v>357980</v>
      </c>
    </row>
    <row r="34" spans="1:10" ht="20.5" thickBot="1" x14ac:dyDescent="0.4">
      <c r="A34" s="2"/>
      <c r="B34" s="3"/>
      <c r="C34" s="3" t="s">
        <v>226</v>
      </c>
      <c r="D34" s="9">
        <v>41343</v>
      </c>
      <c r="E34" s="3">
        <v>1</v>
      </c>
      <c r="F34" s="3">
        <v>1</v>
      </c>
      <c r="G34" s="3">
        <v>682260</v>
      </c>
    </row>
    <row r="35" spans="1:10" ht="20.5" thickBot="1" x14ac:dyDescent="0.4">
      <c r="A35" s="6"/>
      <c r="B35" s="7"/>
      <c r="C35" s="7" t="s">
        <v>227</v>
      </c>
      <c r="D35" s="8">
        <v>41557</v>
      </c>
      <c r="E35" s="7">
        <v>1</v>
      </c>
      <c r="F35" s="7">
        <v>1</v>
      </c>
      <c r="G35" s="7">
        <v>223630</v>
      </c>
    </row>
    <row r="36" spans="1:10" ht="20.5" thickBot="1" x14ac:dyDescent="0.4">
      <c r="A36" s="2"/>
      <c r="B36" s="3"/>
      <c r="C36" s="3" t="s">
        <v>228</v>
      </c>
      <c r="D36" s="9">
        <v>41373</v>
      </c>
      <c r="E36" s="3">
        <v>7</v>
      </c>
      <c r="F36" s="3">
        <v>7</v>
      </c>
      <c r="G36" s="3">
        <v>409775</v>
      </c>
    </row>
    <row r="37" spans="1:10" ht="20.5" thickBot="1" x14ac:dyDescent="0.4">
      <c r="A37" s="6"/>
      <c r="B37" s="7"/>
      <c r="C37" s="7" t="s">
        <v>229</v>
      </c>
      <c r="D37" s="7" t="s">
        <v>225</v>
      </c>
      <c r="E37" s="7">
        <v>16</v>
      </c>
      <c r="F37" s="7">
        <v>16</v>
      </c>
      <c r="G37" s="7">
        <v>688286</v>
      </c>
    </row>
    <row r="38" spans="1:10" ht="20.5" thickBot="1" x14ac:dyDescent="0.4">
      <c r="A38" s="2"/>
      <c r="B38" s="3"/>
      <c r="C38" s="3" t="s">
        <v>129</v>
      </c>
      <c r="D38" s="9">
        <v>41617</v>
      </c>
      <c r="E38" s="3">
        <v>1</v>
      </c>
      <c r="F38" s="3">
        <v>1</v>
      </c>
      <c r="G38" s="3">
        <v>920903</v>
      </c>
    </row>
    <row r="39" spans="1:10" ht="20.5" thickBot="1" x14ac:dyDescent="0.4">
      <c r="A39" s="6"/>
      <c r="B39" s="7"/>
      <c r="C39" s="7" t="s">
        <v>230</v>
      </c>
      <c r="D39" s="7" t="s">
        <v>215</v>
      </c>
      <c r="E39" s="7">
        <v>3</v>
      </c>
      <c r="F39" s="7">
        <v>3</v>
      </c>
      <c r="G39" s="7">
        <v>433154</v>
      </c>
    </row>
    <row r="40" spans="1:10" ht="30.5" thickBot="1" x14ac:dyDescent="0.4">
      <c r="A40" s="2"/>
      <c r="B40" s="3"/>
      <c r="C40" s="3" t="s">
        <v>231</v>
      </c>
      <c r="D40" s="9">
        <v>41373</v>
      </c>
      <c r="E40" s="3">
        <v>5</v>
      </c>
      <c r="F40" s="3">
        <v>5</v>
      </c>
      <c r="G40" s="3">
        <v>519458</v>
      </c>
    </row>
    <row r="41" spans="1:10" ht="20.5" thickBot="1" x14ac:dyDescent="0.4">
      <c r="A41" s="6"/>
      <c r="B41" s="7"/>
      <c r="C41" s="7" t="s">
        <v>232</v>
      </c>
      <c r="D41" s="8">
        <v>41494</v>
      </c>
      <c r="E41" s="7">
        <v>10</v>
      </c>
      <c r="F41" s="7">
        <v>10</v>
      </c>
      <c r="G41" s="7">
        <v>247164</v>
      </c>
    </row>
    <row r="42" spans="1:10" ht="20.5" thickBot="1" x14ac:dyDescent="0.4">
      <c r="A42" s="2"/>
      <c r="B42" s="3"/>
      <c r="C42" s="3" t="s">
        <v>39</v>
      </c>
      <c r="D42" s="3" t="s">
        <v>233</v>
      </c>
      <c r="E42" s="3">
        <v>5</v>
      </c>
      <c r="F42" s="3">
        <v>5</v>
      </c>
      <c r="G42" s="3">
        <v>879408</v>
      </c>
    </row>
    <row r="43" spans="1:10" ht="20.5" thickBot="1" x14ac:dyDescent="0.4">
      <c r="A43" s="6"/>
      <c r="B43" s="7"/>
      <c r="C43" s="7" t="s">
        <v>40</v>
      </c>
      <c r="D43" s="7" t="s">
        <v>233</v>
      </c>
      <c r="E43" s="7">
        <v>2</v>
      </c>
      <c r="F43" s="7">
        <v>2</v>
      </c>
      <c r="G43" s="7">
        <v>853787</v>
      </c>
    </row>
    <row r="44" spans="1:10" ht="20.5" thickBot="1" x14ac:dyDescent="0.4">
      <c r="A44" s="2"/>
      <c r="B44" s="3"/>
      <c r="C44" s="3" t="s">
        <v>234</v>
      </c>
      <c r="D44" s="9">
        <v>41403</v>
      </c>
      <c r="E44" s="3">
        <v>7</v>
      </c>
      <c r="F44" s="3">
        <v>7</v>
      </c>
      <c r="G44" s="3">
        <v>908492</v>
      </c>
    </row>
    <row r="45" spans="1:10" ht="20.5" thickBot="1" x14ac:dyDescent="0.4">
      <c r="A45" s="6" t="s">
        <v>41</v>
      </c>
      <c r="B45" s="7">
        <v>24</v>
      </c>
      <c r="C45" s="7" t="s">
        <v>235</v>
      </c>
      <c r="D45" s="8">
        <v>41465</v>
      </c>
      <c r="E45" s="7">
        <v>2</v>
      </c>
      <c r="F45" s="7">
        <v>1</v>
      </c>
      <c r="G45" s="7">
        <v>718165</v>
      </c>
      <c r="H45">
        <f>SUM(E45:E55)</f>
        <v>24</v>
      </c>
      <c r="I45">
        <f>SUM(F45:F55)</f>
        <v>22</v>
      </c>
      <c r="J45">
        <f>SUM(G45:G55)</f>
        <v>7032318</v>
      </c>
    </row>
    <row r="46" spans="1:10" ht="20.5" thickBot="1" x14ac:dyDescent="0.4">
      <c r="A46" s="2"/>
      <c r="B46" s="3"/>
      <c r="C46" s="3" t="s">
        <v>133</v>
      </c>
      <c r="D46" s="3" t="s">
        <v>236</v>
      </c>
      <c r="E46" s="3">
        <v>4</v>
      </c>
      <c r="F46" s="3">
        <v>4</v>
      </c>
      <c r="G46" s="3">
        <v>361414</v>
      </c>
    </row>
    <row r="47" spans="1:10" ht="20.5" thickBot="1" x14ac:dyDescent="0.4">
      <c r="A47" s="6"/>
      <c r="B47" s="7"/>
      <c r="C47" s="7" t="s">
        <v>42</v>
      </c>
      <c r="D47" s="7" t="s">
        <v>237</v>
      </c>
      <c r="E47" s="7">
        <v>2</v>
      </c>
      <c r="F47" s="7">
        <v>2</v>
      </c>
      <c r="G47" s="7">
        <v>1944367</v>
      </c>
    </row>
    <row r="48" spans="1:10" ht="20.5" thickBot="1" x14ac:dyDescent="0.4">
      <c r="A48" s="2"/>
      <c r="B48" s="3"/>
      <c r="C48" s="3" t="s">
        <v>43</v>
      </c>
      <c r="D48" s="9">
        <v>41314</v>
      </c>
      <c r="E48" s="3">
        <v>2</v>
      </c>
      <c r="F48" s="3">
        <v>2</v>
      </c>
      <c r="G48" s="3">
        <v>721896</v>
      </c>
    </row>
    <row r="49" spans="1:10" ht="20.5" thickBot="1" x14ac:dyDescent="0.4">
      <c r="A49" s="6"/>
      <c r="B49" s="7"/>
      <c r="C49" s="7" t="s">
        <v>45</v>
      </c>
      <c r="D49" s="7" t="s">
        <v>219</v>
      </c>
      <c r="E49" s="7">
        <v>2</v>
      </c>
      <c r="F49" s="7">
        <v>2</v>
      </c>
      <c r="G49" s="7">
        <v>611040</v>
      </c>
    </row>
    <row r="50" spans="1:10" ht="20.5" thickBot="1" x14ac:dyDescent="0.4">
      <c r="A50" s="2"/>
      <c r="B50" s="3"/>
      <c r="C50" s="3" t="s">
        <v>135</v>
      </c>
      <c r="D50" s="3" t="s">
        <v>236</v>
      </c>
      <c r="E50" s="3">
        <v>3</v>
      </c>
      <c r="F50" s="3">
        <v>3</v>
      </c>
      <c r="G50" s="3">
        <v>288472</v>
      </c>
    </row>
    <row r="51" spans="1:10" ht="15" thickBot="1" x14ac:dyDescent="0.4">
      <c r="A51" s="6"/>
      <c r="B51" s="7"/>
      <c r="C51" s="7" t="s">
        <v>47</v>
      </c>
      <c r="D51" s="7" t="s">
        <v>236</v>
      </c>
      <c r="E51" s="7">
        <v>2</v>
      </c>
      <c r="F51" s="7">
        <v>2</v>
      </c>
      <c r="G51" s="7">
        <v>823388</v>
      </c>
    </row>
    <row r="52" spans="1:10" ht="15" thickBot="1" x14ac:dyDescent="0.4">
      <c r="A52" s="2"/>
      <c r="B52" s="3"/>
      <c r="C52" s="3" t="s">
        <v>238</v>
      </c>
      <c r="D52" s="3" t="s">
        <v>239</v>
      </c>
      <c r="E52" s="3">
        <v>1</v>
      </c>
      <c r="F52" s="3">
        <v>1</v>
      </c>
      <c r="G52" s="3">
        <v>308726</v>
      </c>
    </row>
    <row r="53" spans="1:10" ht="20.5" thickBot="1" x14ac:dyDescent="0.4">
      <c r="A53" s="6"/>
      <c r="B53" s="7"/>
      <c r="C53" s="7" t="s">
        <v>240</v>
      </c>
      <c r="D53" s="7" t="s">
        <v>239</v>
      </c>
      <c r="E53" s="7">
        <v>1</v>
      </c>
      <c r="F53" s="7">
        <v>1</v>
      </c>
      <c r="G53" s="7">
        <v>581628</v>
      </c>
    </row>
    <row r="54" spans="1:10" ht="15" thickBot="1" x14ac:dyDescent="0.4">
      <c r="A54" s="2"/>
      <c r="B54" s="3"/>
      <c r="C54" s="3" t="s">
        <v>241</v>
      </c>
      <c r="D54" s="3" t="s">
        <v>242</v>
      </c>
      <c r="E54" s="3">
        <v>2</v>
      </c>
      <c r="F54" s="3">
        <v>2</v>
      </c>
      <c r="G54" s="3">
        <v>424855</v>
      </c>
    </row>
    <row r="55" spans="1:10" ht="20.5" thickBot="1" x14ac:dyDescent="0.4">
      <c r="A55" s="6"/>
      <c r="B55" s="7"/>
      <c r="C55" s="7" t="s">
        <v>48</v>
      </c>
      <c r="D55" s="8">
        <v>41314</v>
      </c>
      <c r="E55" s="7">
        <v>3</v>
      </c>
      <c r="F55" s="7">
        <v>2</v>
      </c>
      <c r="G55" s="7">
        <v>248367</v>
      </c>
    </row>
    <row r="56" spans="1:10" ht="20.5" thickBot="1" x14ac:dyDescent="0.4">
      <c r="A56" s="2" t="s">
        <v>243</v>
      </c>
      <c r="B56" s="3">
        <v>1</v>
      </c>
      <c r="C56" s="3" t="s">
        <v>244</v>
      </c>
      <c r="D56" s="3" t="s">
        <v>245</v>
      </c>
      <c r="E56" s="3">
        <v>1</v>
      </c>
      <c r="F56" s="3">
        <v>1</v>
      </c>
      <c r="G56" s="3">
        <v>69900</v>
      </c>
      <c r="H56">
        <f>SUM(E56)</f>
        <v>1</v>
      </c>
      <c r="I56">
        <f>SUM(F56)</f>
        <v>1</v>
      </c>
      <c r="J56">
        <f>SUM(G56)</f>
        <v>69900</v>
      </c>
    </row>
    <row r="57" spans="1:10" ht="32" thickBot="1" x14ac:dyDescent="0.4">
      <c r="A57" s="6" t="s">
        <v>246</v>
      </c>
      <c r="B57" s="7">
        <v>3</v>
      </c>
      <c r="C57" s="7" t="s">
        <v>247</v>
      </c>
      <c r="D57" s="8">
        <v>41465</v>
      </c>
      <c r="E57" s="7">
        <v>1</v>
      </c>
      <c r="F57" s="7">
        <v>1</v>
      </c>
      <c r="G57" s="7" t="s">
        <v>109</v>
      </c>
    </row>
    <row r="58" spans="1:10" ht="30.5" thickBot="1" x14ac:dyDescent="0.4">
      <c r="A58" s="2"/>
      <c r="B58" s="3"/>
      <c r="C58" s="3" t="s">
        <v>248</v>
      </c>
      <c r="D58" s="9">
        <v>41556</v>
      </c>
      <c r="E58" s="3">
        <v>2</v>
      </c>
      <c r="F58" s="3">
        <v>2</v>
      </c>
      <c r="G58" s="3" t="s">
        <v>109</v>
      </c>
    </row>
    <row r="59" spans="1:10" ht="53" thickBot="1" x14ac:dyDescent="0.4">
      <c r="A59" s="6" t="s">
        <v>249</v>
      </c>
      <c r="B59" s="7">
        <v>1</v>
      </c>
      <c r="C59" s="7" t="s">
        <v>250</v>
      </c>
      <c r="D59" s="7" t="s">
        <v>251</v>
      </c>
      <c r="E59" s="7">
        <v>1</v>
      </c>
      <c r="F59" s="7" t="s">
        <v>109</v>
      </c>
      <c r="G59" s="7" t="s">
        <v>109</v>
      </c>
    </row>
    <row r="60" spans="1:10" ht="20.5" thickBot="1" x14ac:dyDescent="0.4">
      <c r="A60" s="2" t="s">
        <v>56</v>
      </c>
      <c r="B60" s="3">
        <v>63</v>
      </c>
      <c r="C60" s="3" t="s">
        <v>57</v>
      </c>
      <c r="D60" s="3" t="s">
        <v>252</v>
      </c>
      <c r="E60" s="3">
        <v>30</v>
      </c>
      <c r="F60" s="3">
        <v>19</v>
      </c>
      <c r="G60" s="3" t="s">
        <v>109</v>
      </c>
      <c r="H60">
        <f>SUM(E60:E63)</f>
        <v>63</v>
      </c>
      <c r="I60">
        <f>SUM(F60:F63)</f>
        <v>28</v>
      </c>
      <c r="J60">
        <f>SUM(G60:G63)</f>
        <v>0</v>
      </c>
    </row>
    <row r="61" spans="1:10" ht="15" thickBot="1" x14ac:dyDescent="0.4">
      <c r="A61" s="6"/>
      <c r="B61" s="7"/>
      <c r="C61" s="7" t="s">
        <v>58</v>
      </c>
      <c r="D61" s="7" t="s">
        <v>252</v>
      </c>
      <c r="E61" s="7">
        <v>19</v>
      </c>
      <c r="F61" s="7">
        <v>5</v>
      </c>
      <c r="G61" s="7" t="s">
        <v>109</v>
      </c>
    </row>
    <row r="62" spans="1:10" ht="20.5" thickBot="1" x14ac:dyDescent="0.4">
      <c r="A62" s="2"/>
      <c r="B62" s="3"/>
      <c r="C62" s="3" t="s">
        <v>149</v>
      </c>
      <c r="D62" s="9">
        <v>41556</v>
      </c>
      <c r="E62" s="3">
        <v>3</v>
      </c>
      <c r="F62" s="3">
        <v>2</v>
      </c>
      <c r="G62" s="3" t="s">
        <v>109</v>
      </c>
    </row>
    <row r="63" spans="1:10" ht="20.5" thickBot="1" x14ac:dyDescent="0.4">
      <c r="A63" s="6"/>
      <c r="B63" s="7"/>
      <c r="C63" s="7" t="s">
        <v>61</v>
      </c>
      <c r="D63" s="7" t="s">
        <v>252</v>
      </c>
      <c r="E63" s="7">
        <v>11</v>
      </c>
      <c r="F63" s="7">
        <v>2</v>
      </c>
      <c r="G63" s="7" t="s">
        <v>109</v>
      </c>
    </row>
    <row r="64" spans="1:10" ht="21.5" thickBot="1" x14ac:dyDescent="0.4">
      <c r="A64" s="2" t="s">
        <v>155</v>
      </c>
      <c r="B64" s="3">
        <v>4</v>
      </c>
      <c r="C64" s="3" t="s">
        <v>253</v>
      </c>
      <c r="D64" s="3" t="s">
        <v>215</v>
      </c>
      <c r="E64" s="3">
        <v>1</v>
      </c>
      <c r="F64" s="3">
        <v>0</v>
      </c>
      <c r="G64" s="3" t="s">
        <v>109</v>
      </c>
    </row>
    <row r="65" spans="1:7" ht="30.5" thickBot="1" x14ac:dyDescent="0.4">
      <c r="A65" s="6"/>
      <c r="B65" s="7"/>
      <c r="C65" s="7" t="s">
        <v>254</v>
      </c>
      <c r="D65" s="7" t="s">
        <v>255</v>
      </c>
      <c r="E65" s="7">
        <v>1</v>
      </c>
      <c r="F65" s="7">
        <v>0</v>
      </c>
      <c r="G65" s="7" t="s">
        <v>109</v>
      </c>
    </row>
    <row r="66" spans="1:7" ht="15" thickBot="1" x14ac:dyDescent="0.4">
      <c r="A66" s="2"/>
      <c r="B66" s="3"/>
      <c r="C66" s="3" t="s">
        <v>256</v>
      </c>
      <c r="D66" s="3" t="s">
        <v>215</v>
      </c>
      <c r="E66" s="3">
        <v>2</v>
      </c>
      <c r="F66" s="3">
        <v>0</v>
      </c>
      <c r="G66" s="3" t="s">
        <v>109</v>
      </c>
    </row>
    <row r="67" spans="1:7" ht="21.5" thickBot="1" x14ac:dyDescent="0.4">
      <c r="A67" s="6" t="s">
        <v>62</v>
      </c>
      <c r="B67" s="7">
        <v>177</v>
      </c>
      <c r="C67" s="7" t="s">
        <v>161</v>
      </c>
      <c r="D67" s="7" t="s">
        <v>212</v>
      </c>
      <c r="E67" s="7">
        <v>1</v>
      </c>
      <c r="F67" s="7" t="s">
        <v>109</v>
      </c>
      <c r="G67" s="7" t="s">
        <v>109</v>
      </c>
    </row>
    <row r="68" spans="1:7" ht="20.5" thickBot="1" x14ac:dyDescent="0.4">
      <c r="A68" s="2"/>
      <c r="B68" s="3"/>
      <c r="C68" s="3" t="s">
        <v>162</v>
      </c>
      <c r="D68" s="3" t="s">
        <v>257</v>
      </c>
      <c r="E68" s="3">
        <v>69</v>
      </c>
      <c r="F68" s="3" t="s">
        <v>109</v>
      </c>
      <c r="G68" s="3" t="s">
        <v>109</v>
      </c>
    </row>
    <row r="69" spans="1:7" ht="20.5" thickBot="1" x14ac:dyDescent="0.4">
      <c r="A69" s="6"/>
      <c r="B69" s="7"/>
      <c r="C69" s="7" t="s">
        <v>163</v>
      </c>
      <c r="D69" s="7" t="s">
        <v>245</v>
      </c>
      <c r="E69" s="7">
        <v>2</v>
      </c>
      <c r="F69" s="7" t="s">
        <v>109</v>
      </c>
      <c r="G69" s="7" t="s">
        <v>109</v>
      </c>
    </row>
    <row r="70" spans="1:7" ht="20.5" thickBot="1" x14ac:dyDescent="0.4">
      <c r="A70" s="2"/>
      <c r="B70" s="3"/>
      <c r="C70" s="3" t="s">
        <v>258</v>
      </c>
      <c r="D70" s="3" t="s">
        <v>236</v>
      </c>
      <c r="E70" s="3">
        <v>1</v>
      </c>
      <c r="F70" s="3" t="s">
        <v>109</v>
      </c>
      <c r="G70" s="3" t="s">
        <v>109</v>
      </c>
    </row>
    <row r="71" spans="1:7" ht="20.5" thickBot="1" x14ac:dyDescent="0.4">
      <c r="A71" s="6"/>
      <c r="B71" s="7"/>
      <c r="C71" s="7" t="s">
        <v>165</v>
      </c>
      <c r="D71" s="7" t="s">
        <v>212</v>
      </c>
      <c r="E71" s="7">
        <v>2</v>
      </c>
      <c r="F71" s="7" t="s">
        <v>109</v>
      </c>
      <c r="G71" s="7" t="s">
        <v>109</v>
      </c>
    </row>
    <row r="72" spans="1:7" ht="20.5" thickBot="1" x14ac:dyDescent="0.4">
      <c r="A72" s="2"/>
      <c r="B72" s="3"/>
      <c r="C72" s="3" t="s">
        <v>259</v>
      </c>
      <c r="D72" s="9">
        <v>41402</v>
      </c>
      <c r="E72" s="3">
        <v>1</v>
      </c>
      <c r="F72" s="3" t="s">
        <v>109</v>
      </c>
      <c r="G72" s="3" t="s">
        <v>109</v>
      </c>
    </row>
    <row r="73" spans="1:7" ht="20.5" thickBot="1" x14ac:dyDescent="0.4">
      <c r="A73" s="6"/>
      <c r="B73" s="7"/>
      <c r="C73" s="7" t="s">
        <v>260</v>
      </c>
      <c r="D73" s="7" t="s">
        <v>214</v>
      </c>
      <c r="E73" s="7">
        <v>1</v>
      </c>
      <c r="F73" s="7" t="s">
        <v>109</v>
      </c>
      <c r="G73" s="7" t="s">
        <v>109</v>
      </c>
    </row>
    <row r="74" spans="1:7" ht="20.5" thickBot="1" x14ac:dyDescent="0.4">
      <c r="A74" s="2"/>
      <c r="B74" s="3"/>
      <c r="C74" s="3" t="s">
        <v>68</v>
      </c>
      <c r="D74" s="3" t="s">
        <v>212</v>
      </c>
      <c r="E74" s="3">
        <v>8</v>
      </c>
      <c r="F74" s="3" t="s">
        <v>109</v>
      </c>
      <c r="G74" s="3" t="s">
        <v>109</v>
      </c>
    </row>
    <row r="75" spans="1:7" ht="20.5" thickBot="1" x14ac:dyDescent="0.4">
      <c r="A75" s="6"/>
      <c r="B75" s="7"/>
      <c r="C75" s="7" t="s">
        <v>261</v>
      </c>
      <c r="D75" s="7" t="s">
        <v>212</v>
      </c>
      <c r="E75" s="7">
        <v>9</v>
      </c>
      <c r="F75" s="7" t="s">
        <v>109</v>
      </c>
      <c r="G75" s="7" t="s">
        <v>109</v>
      </c>
    </row>
    <row r="76" spans="1:7" ht="20.5" thickBot="1" x14ac:dyDescent="0.4">
      <c r="A76" s="2"/>
      <c r="B76" s="3"/>
      <c r="C76" s="3" t="s">
        <v>262</v>
      </c>
      <c r="D76" s="9">
        <v>41402</v>
      </c>
      <c r="E76" s="3">
        <v>30</v>
      </c>
      <c r="F76" s="3" t="s">
        <v>109</v>
      </c>
      <c r="G76" s="3" t="s">
        <v>109</v>
      </c>
    </row>
    <row r="77" spans="1:7" ht="20.5" thickBot="1" x14ac:dyDescent="0.4">
      <c r="A77" s="6"/>
      <c r="B77" s="7"/>
      <c r="C77" s="7" t="s">
        <v>72</v>
      </c>
      <c r="D77" s="7" t="s">
        <v>263</v>
      </c>
      <c r="E77" s="7">
        <v>49</v>
      </c>
      <c r="F77" s="7" t="s">
        <v>109</v>
      </c>
      <c r="G77" s="7" t="s">
        <v>109</v>
      </c>
    </row>
    <row r="78" spans="1:7" ht="20.5" thickBot="1" x14ac:dyDescent="0.4">
      <c r="A78" s="2"/>
      <c r="B78" s="3"/>
      <c r="C78" s="3" t="s">
        <v>74</v>
      </c>
      <c r="D78" s="3" t="s">
        <v>212</v>
      </c>
      <c r="E78" s="3">
        <v>4</v>
      </c>
      <c r="F78" s="3" t="s">
        <v>109</v>
      </c>
      <c r="G78" s="3" t="s">
        <v>109</v>
      </c>
    </row>
    <row r="79" spans="1:7" ht="20.5" thickBot="1" x14ac:dyDescent="0.4">
      <c r="A79" s="6" t="s">
        <v>176</v>
      </c>
      <c r="B79" s="7">
        <v>302</v>
      </c>
      <c r="C79" s="7" t="s">
        <v>264</v>
      </c>
      <c r="D79" s="7" t="s">
        <v>255</v>
      </c>
      <c r="E79" s="7">
        <v>3</v>
      </c>
      <c r="F79" s="7">
        <v>3</v>
      </c>
      <c r="G79" s="7" t="s">
        <v>109</v>
      </c>
    </row>
    <row r="80" spans="1:7" ht="20.5" thickBot="1" x14ac:dyDescent="0.4">
      <c r="A80" s="2"/>
      <c r="B80" s="3"/>
      <c r="C80" s="3" t="s">
        <v>177</v>
      </c>
      <c r="D80" s="3" t="s">
        <v>265</v>
      </c>
      <c r="E80" s="3">
        <v>171</v>
      </c>
      <c r="F80" s="3">
        <v>124</v>
      </c>
      <c r="G80" s="3" t="s">
        <v>109</v>
      </c>
    </row>
    <row r="81" spans="1:7" ht="20.5" thickBot="1" x14ac:dyDescent="0.4">
      <c r="A81" s="6"/>
      <c r="B81" s="7"/>
      <c r="C81" s="7" t="s">
        <v>266</v>
      </c>
      <c r="D81" s="7" t="s">
        <v>267</v>
      </c>
      <c r="E81" s="7">
        <v>1</v>
      </c>
      <c r="F81" s="7">
        <v>1</v>
      </c>
      <c r="G81" s="7" t="s">
        <v>109</v>
      </c>
    </row>
    <row r="82" spans="1:7" ht="20.5" thickBot="1" x14ac:dyDescent="0.4">
      <c r="A82" s="2"/>
      <c r="B82" s="3"/>
      <c r="C82" s="3" t="s">
        <v>268</v>
      </c>
      <c r="D82" s="9">
        <v>41402</v>
      </c>
      <c r="E82" s="3">
        <v>20</v>
      </c>
      <c r="F82" s="3">
        <v>5</v>
      </c>
      <c r="G82" s="3" t="s">
        <v>109</v>
      </c>
    </row>
    <row r="83" spans="1:7" ht="30.5" thickBot="1" x14ac:dyDescent="0.4">
      <c r="A83" s="6"/>
      <c r="B83" s="7"/>
      <c r="C83" s="7" t="s">
        <v>269</v>
      </c>
      <c r="D83" s="8">
        <v>41402</v>
      </c>
      <c r="E83" s="7">
        <v>48</v>
      </c>
      <c r="F83" s="7">
        <v>32</v>
      </c>
      <c r="G83" s="7" t="s">
        <v>109</v>
      </c>
    </row>
    <row r="84" spans="1:7" ht="20.5" thickBot="1" x14ac:dyDescent="0.4">
      <c r="A84" s="2"/>
      <c r="B84" s="3"/>
      <c r="C84" s="3" t="s">
        <v>270</v>
      </c>
      <c r="D84" s="9">
        <v>41402</v>
      </c>
      <c r="E84" s="3">
        <v>10</v>
      </c>
      <c r="F84" s="3">
        <v>7</v>
      </c>
      <c r="G84" s="3" t="s">
        <v>109</v>
      </c>
    </row>
    <row r="85" spans="1:7" ht="20.5" thickBot="1" x14ac:dyDescent="0.4">
      <c r="A85" s="6"/>
      <c r="B85" s="7"/>
      <c r="C85" s="7" t="s">
        <v>271</v>
      </c>
      <c r="D85" s="7" t="s">
        <v>212</v>
      </c>
      <c r="E85" s="7">
        <v>6</v>
      </c>
      <c r="F85" s="7">
        <v>2</v>
      </c>
      <c r="G85" s="7" t="s">
        <v>109</v>
      </c>
    </row>
    <row r="86" spans="1:7" ht="20.5" thickBot="1" x14ac:dyDescent="0.4">
      <c r="A86" s="2"/>
      <c r="B86" s="3"/>
      <c r="C86" s="3" t="s">
        <v>272</v>
      </c>
      <c r="D86" s="9">
        <v>41587</v>
      </c>
      <c r="E86" s="3">
        <v>2</v>
      </c>
      <c r="F86" s="3">
        <v>1</v>
      </c>
      <c r="G86" s="3" t="s">
        <v>109</v>
      </c>
    </row>
    <row r="87" spans="1:7" ht="20.5" thickBot="1" x14ac:dyDescent="0.4">
      <c r="A87" s="6"/>
      <c r="B87" s="7"/>
      <c r="C87" s="7" t="s">
        <v>273</v>
      </c>
      <c r="D87" s="8">
        <v>41463</v>
      </c>
      <c r="E87" s="7">
        <v>15</v>
      </c>
      <c r="F87" s="7">
        <v>12</v>
      </c>
      <c r="G87" s="7" t="s">
        <v>109</v>
      </c>
    </row>
    <row r="88" spans="1:7" ht="20.5" thickBot="1" x14ac:dyDescent="0.4">
      <c r="A88" s="2"/>
      <c r="B88" s="3"/>
      <c r="C88" s="3" t="s">
        <v>274</v>
      </c>
      <c r="D88" s="3" t="s">
        <v>275</v>
      </c>
      <c r="E88" s="3">
        <v>1</v>
      </c>
      <c r="F88" s="3">
        <v>0</v>
      </c>
      <c r="G88" s="3" t="s">
        <v>109</v>
      </c>
    </row>
    <row r="89" spans="1:7" ht="20.5" thickBot="1" x14ac:dyDescent="0.4">
      <c r="A89" s="6"/>
      <c r="B89" s="7"/>
      <c r="C89" s="7" t="s">
        <v>276</v>
      </c>
      <c r="D89" s="7" t="s">
        <v>275</v>
      </c>
      <c r="E89" s="7">
        <v>1</v>
      </c>
      <c r="F89" s="7">
        <v>0</v>
      </c>
      <c r="G89" s="7" t="s">
        <v>109</v>
      </c>
    </row>
    <row r="90" spans="1:7" ht="30.5" thickBot="1" x14ac:dyDescent="0.4">
      <c r="A90" s="2"/>
      <c r="B90" s="3"/>
      <c r="C90" s="3" t="s">
        <v>277</v>
      </c>
      <c r="D90" s="9">
        <v>41587</v>
      </c>
      <c r="E90" s="3">
        <v>3</v>
      </c>
      <c r="F90" s="3">
        <v>2</v>
      </c>
      <c r="G90" s="3" t="s">
        <v>109</v>
      </c>
    </row>
    <row r="91" spans="1:7" ht="30.5" thickBot="1" x14ac:dyDescent="0.4">
      <c r="A91" s="6"/>
      <c r="B91" s="7"/>
      <c r="C91" s="7" t="s">
        <v>278</v>
      </c>
      <c r="D91" s="8">
        <v>41526</v>
      </c>
      <c r="E91" s="7">
        <v>1</v>
      </c>
      <c r="F91" s="7">
        <v>0</v>
      </c>
      <c r="G91" s="7" t="s">
        <v>109</v>
      </c>
    </row>
    <row r="92" spans="1:7" ht="30.5" thickBot="1" x14ac:dyDescent="0.4">
      <c r="A92" s="2"/>
      <c r="B92" s="3"/>
      <c r="C92" s="3" t="s">
        <v>279</v>
      </c>
      <c r="D92" s="3" t="s">
        <v>267</v>
      </c>
      <c r="E92" s="3">
        <v>6</v>
      </c>
      <c r="F92" s="3">
        <v>3</v>
      </c>
      <c r="G92" s="3" t="s">
        <v>109</v>
      </c>
    </row>
    <row r="93" spans="1:7" ht="20.5" thickBot="1" x14ac:dyDescent="0.4">
      <c r="A93" s="6"/>
      <c r="B93" s="7"/>
      <c r="C93" s="7" t="s">
        <v>180</v>
      </c>
      <c r="D93" s="8">
        <v>41402</v>
      </c>
      <c r="E93" s="7">
        <v>11</v>
      </c>
      <c r="F93" s="7">
        <v>7</v>
      </c>
      <c r="G93" s="7" t="s">
        <v>109</v>
      </c>
    </row>
    <row r="94" spans="1:7" ht="20.5" thickBot="1" x14ac:dyDescent="0.4">
      <c r="A94" s="2"/>
      <c r="B94" s="3"/>
      <c r="C94" s="3" t="s">
        <v>280</v>
      </c>
      <c r="D94" s="3" t="s">
        <v>275</v>
      </c>
      <c r="E94" s="3">
        <v>1</v>
      </c>
      <c r="F94" s="3">
        <v>1</v>
      </c>
      <c r="G94" s="3" t="s">
        <v>109</v>
      </c>
    </row>
    <row r="95" spans="1:7" ht="30.5" thickBot="1" x14ac:dyDescent="0.4">
      <c r="A95" s="6"/>
      <c r="B95" s="7"/>
      <c r="C95" s="7" t="s">
        <v>281</v>
      </c>
      <c r="D95" s="7" t="s">
        <v>282</v>
      </c>
      <c r="E95" s="7">
        <v>1</v>
      </c>
      <c r="F95" s="7">
        <v>0</v>
      </c>
      <c r="G95" s="7" t="s">
        <v>109</v>
      </c>
    </row>
    <row r="96" spans="1:7" ht="20.5" thickBot="1" x14ac:dyDescent="0.4">
      <c r="A96" s="2"/>
      <c r="B96" s="3"/>
      <c r="C96" s="3" t="s">
        <v>283</v>
      </c>
      <c r="D96" s="3" t="s">
        <v>239</v>
      </c>
      <c r="E96" s="3">
        <v>1</v>
      </c>
      <c r="F96" s="3">
        <v>0</v>
      </c>
      <c r="G96" s="3" t="s">
        <v>109</v>
      </c>
    </row>
    <row r="97" spans="1:7" ht="20.5" thickBot="1" x14ac:dyDescent="0.4">
      <c r="A97" s="6" t="s">
        <v>75</v>
      </c>
      <c r="B97" s="7">
        <v>6</v>
      </c>
      <c r="C97" s="7" t="s">
        <v>184</v>
      </c>
      <c r="D97" s="8">
        <v>41343</v>
      </c>
      <c r="E97" s="7">
        <v>2</v>
      </c>
      <c r="F97" s="7" t="s">
        <v>109</v>
      </c>
      <c r="G97" s="7" t="s">
        <v>109</v>
      </c>
    </row>
    <row r="98" spans="1:7" ht="20.5" thickBot="1" x14ac:dyDescent="0.4">
      <c r="A98" s="2"/>
      <c r="B98" s="3"/>
      <c r="C98" s="3" t="s">
        <v>188</v>
      </c>
      <c r="D98" s="9">
        <v>41343</v>
      </c>
      <c r="E98" s="3">
        <v>1</v>
      </c>
      <c r="F98" s="3" t="s">
        <v>109</v>
      </c>
      <c r="G98" s="3" t="s">
        <v>109</v>
      </c>
    </row>
    <row r="99" spans="1:7" ht="20.5" thickBot="1" x14ac:dyDescent="0.4">
      <c r="A99" s="6"/>
      <c r="B99" s="7"/>
      <c r="C99" s="7" t="s">
        <v>189</v>
      </c>
      <c r="D99" s="8">
        <v>41343</v>
      </c>
      <c r="E99" s="7">
        <v>1</v>
      </c>
      <c r="F99" s="7" t="s">
        <v>109</v>
      </c>
      <c r="G99" s="7" t="s">
        <v>109</v>
      </c>
    </row>
    <row r="100" spans="1:7" ht="20.5" thickBot="1" x14ac:dyDescent="0.4">
      <c r="A100" s="2"/>
      <c r="B100" s="3"/>
      <c r="C100" s="3" t="s">
        <v>284</v>
      </c>
      <c r="D100" s="9">
        <v>41343</v>
      </c>
      <c r="E100" s="3">
        <v>1</v>
      </c>
      <c r="F100" s="3" t="s">
        <v>109</v>
      </c>
      <c r="G100" s="3" t="s">
        <v>109</v>
      </c>
    </row>
    <row r="101" spans="1:7" ht="20.5" thickBot="1" x14ac:dyDescent="0.4">
      <c r="A101" s="6"/>
      <c r="B101" s="7"/>
      <c r="C101" s="7" t="s">
        <v>191</v>
      </c>
      <c r="D101" s="8">
        <v>41343</v>
      </c>
      <c r="E101" s="7">
        <v>1</v>
      </c>
      <c r="F101" s="7" t="s">
        <v>109</v>
      </c>
      <c r="G101" s="7" t="s">
        <v>109</v>
      </c>
    </row>
    <row r="102" spans="1:7" ht="20.5" thickBot="1" x14ac:dyDescent="0.4">
      <c r="A102" s="2" t="s">
        <v>81</v>
      </c>
      <c r="B102" s="3">
        <v>1</v>
      </c>
      <c r="C102" s="3" t="s">
        <v>285</v>
      </c>
      <c r="D102" s="3" t="s">
        <v>236</v>
      </c>
      <c r="E102" s="3">
        <v>1</v>
      </c>
      <c r="F102" s="3" t="s">
        <v>109</v>
      </c>
      <c r="G102" s="3" t="s">
        <v>109</v>
      </c>
    </row>
  </sheetData>
  <mergeCells count="9">
    <mergeCell ref="G3:G4"/>
    <mergeCell ref="A1:A2"/>
    <mergeCell ref="C1:C2"/>
    <mergeCell ref="E1:F2"/>
    <mergeCell ref="A3:A4"/>
    <mergeCell ref="B3:B4"/>
    <mergeCell ref="C3:C4"/>
    <mergeCell ref="D3:D4"/>
    <mergeCell ref="F3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opLeftCell="A5" workbookViewId="0">
      <selection activeCell="J13" sqref="J13"/>
    </sheetView>
  </sheetViews>
  <sheetFormatPr defaultRowHeight="14.5" x14ac:dyDescent="0.35"/>
  <sheetData>
    <row r="1" spans="1:10" ht="33" thickBot="1" x14ac:dyDescent="0.4">
      <c r="A1" s="10" t="s">
        <v>86</v>
      </c>
      <c r="B1" s="10" t="s">
        <v>1</v>
      </c>
      <c r="C1" s="10" t="s">
        <v>2</v>
      </c>
      <c r="D1" s="10" t="s">
        <v>3</v>
      </c>
      <c r="E1" s="68" t="s">
        <v>4</v>
      </c>
      <c r="F1" s="69"/>
      <c r="G1" s="10" t="s">
        <v>286</v>
      </c>
    </row>
    <row r="2" spans="1:10" ht="21.5" thickBot="1" x14ac:dyDescent="0.4">
      <c r="A2" s="2"/>
      <c r="B2" s="3"/>
      <c r="C2" s="3"/>
      <c r="D2" s="3"/>
      <c r="E2" s="5" t="s">
        <v>88</v>
      </c>
      <c r="F2" s="5" t="s">
        <v>7</v>
      </c>
      <c r="G2" s="3"/>
    </row>
    <row r="3" spans="1:10" ht="15" thickBot="1" x14ac:dyDescent="0.4">
      <c r="A3" s="6" t="s">
        <v>287</v>
      </c>
      <c r="B3" s="7">
        <v>1</v>
      </c>
      <c r="C3" s="7" t="s">
        <v>288</v>
      </c>
      <c r="D3" s="7" t="s">
        <v>289</v>
      </c>
      <c r="E3" s="12">
        <v>1</v>
      </c>
      <c r="F3" s="12">
        <v>1</v>
      </c>
      <c r="G3" s="12">
        <v>1687271</v>
      </c>
      <c r="H3" s="14">
        <f>SUM(E3)</f>
        <v>1</v>
      </c>
      <c r="I3" s="14">
        <f>SUM(F3)</f>
        <v>1</v>
      </c>
      <c r="J3" s="14">
        <f>SUM(G3)</f>
        <v>1687271</v>
      </c>
    </row>
    <row r="4" spans="1:10" ht="20.5" thickBot="1" x14ac:dyDescent="0.4">
      <c r="A4" s="2" t="s">
        <v>8</v>
      </c>
      <c r="B4" s="3">
        <v>15</v>
      </c>
      <c r="C4" s="3" t="s">
        <v>10</v>
      </c>
      <c r="D4" s="9">
        <v>41981</v>
      </c>
      <c r="E4" s="13">
        <v>2</v>
      </c>
      <c r="F4" s="13">
        <v>2</v>
      </c>
      <c r="G4" s="13">
        <v>4088447</v>
      </c>
      <c r="H4" s="14">
        <f>SUM(E4:E7)</f>
        <v>15</v>
      </c>
      <c r="I4" s="14">
        <f>SUM(F4:F7)</f>
        <v>13</v>
      </c>
      <c r="J4" s="14">
        <f>SUM(G4:G7)</f>
        <v>4485839</v>
      </c>
    </row>
    <row r="5" spans="1:10" ht="20.5" thickBot="1" x14ac:dyDescent="0.4">
      <c r="A5" s="6"/>
      <c r="B5" s="7"/>
      <c r="C5" s="7" t="s">
        <v>210</v>
      </c>
      <c r="D5" s="7" t="s">
        <v>289</v>
      </c>
      <c r="E5" s="12">
        <v>2</v>
      </c>
      <c r="F5" s="12">
        <v>0</v>
      </c>
      <c r="G5" s="12">
        <v>179161</v>
      </c>
      <c r="H5" s="14"/>
      <c r="I5" s="14"/>
      <c r="J5" s="14"/>
    </row>
    <row r="6" spans="1:10" ht="20.5" thickBot="1" x14ac:dyDescent="0.4">
      <c r="A6" s="2"/>
      <c r="B6" s="3"/>
      <c r="C6" s="3" t="s">
        <v>290</v>
      </c>
      <c r="D6" s="3" t="s">
        <v>291</v>
      </c>
      <c r="E6" s="13">
        <v>8</v>
      </c>
      <c r="F6" s="13">
        <v>8</v>
      </c>
      <c r="G6" s="13">
        <v>111114</v>
      </c>
      <c r="H6" s="14"/>
      <c r="I6" s="14"/>
      <c r="J6" s="14"/>
    </row>
    <row r="7" spans="1:10" ht="20.5" thickBot="1" x14ac:dyDescent="0.4">
      <c r="A7" s="6"/>
      <c r="B7" s="7"/>
      <c r="C7" s="7" t="s">
        <v>108</v>
      </c>
      <c r="D7" s="8">
        <v>41738</v>
      </c>
      <c r="E7" s="12">
        <v>3</v>
      </c>
      <c r="F7" s="12">
        <v>3</v>
      </c>
      <c r="G7" s="12">
        <v>107117</v>
      </c>
      <c r="H7" s="14"/>
      <c r="I7" s="14"/>
      <c r="J7" s="14"/>
    </row>
    <row r="8" spans="1:10" ht="30.5" thickBot="1" x14ac:dyDescent="0.4">
      <c r="A8" s="2" t="s">
        <v>29</v>
      </c>
      <c r="B8" s="3">
        <v>11</v>
      </c>
      <c r="C8" s="3" t="s">
        <v>292</v>
      </c>
      <c r="D8" s="9">
        <v>41680</v>
      </c>
      <c r="E8" s="13">
        <v>1</v>
      </c>
      <c r="F8" s="13">
        <v>0</v>
      </c>
      <c r="G8" s="13">
        <v>530379</v>
      </c>
      <c r="H8" s="14">
        <f>SUM(E8:E14)</f>
        <v>11</v>
      </c>
      <c r="I8" s="14">
        <f>SUM(F8:F14)</f>
        <v>3</v>
      </c>
      <c r="J8" s="14">
        <f>SUM(G8:G14)</f>
        <v>5188110</v>
      </c>
    </row>
    <row r="9" spans="1:10" ht="20.5" thickBot="1" x14ac:dyDescent="0.4">
      <c r="A9" s="6"/>
      <c r="B9" s="7"/>
      <c r="C9" s="7" t="s">
        <v>293</v>
      </c>
      <c r="D9" s="7" t="s">
        <v>294</v>
      </c>
      <c r="E9" s="12">
        <v>1</v>
      </c>
      <c r="F9" s="12">
        <v>0</v>
      </c>
      <c r="G9" s="12">
        <v>371322</v>
      </c>
      <c r="H9" s="14"/>
      <c r="I9" s="14"/>
      <c r="J9" s="14"/>
    </row>
    <row r="10" spans="1:10" ht="15" thickBot="1" x14ac:dyDescent="0.4">
      <c r="A10" s="2"/>
      <c r="B10" s="3"/>
      <c r="C10" s="3" t="s">
        <v>115</v>
      </c>
      <c r="D10" s="3" t="s">
        <v>295</v>
      </c>
      <c r="E10" s="13">
        <v>4</v>
      </c>
      <c r="F10" s="13">
        <v>0</v>
      </c>
      <c r="G10" s="13">
        <v>1712210</v>
      </c>
      <c r="H10" s="14"/>
      <c r="I10" s="14"/>
      <c r="J10" s="14"/>
    </row>
    <row r="11" spans="1:10" ht="20.5" thickBot="1" x14ac:dyDescent="0.4">
      <c r="A11" s="6"/>
      <c r="B11" s="7"/>
      <c r="C11" s="7" t="s">
        <v>296</v>
      </c>
      <c r="D11" s="7" t="s">
        <v>297</v>
      </c>
      <c r="E11" s="12">
        <v>2</v>
      </c>
      <c r="F11" s="12">
        <v>2</v>
      </c>
      <c r="G11" s="12">
        <v>423826</v>
      </c>
      <c r="H11" s="14"/>
      <c r="I11" s="14"/>
      <c r="J11" s="14"/>
    </row>
    <row r="12" spans="1:10" ht="20.5" thickBot="1" x14ac:dyDescent="0.4">
      <c r="A12" s="2"/>
      <c r="B12" s="3"/>
      <c r="C12" s="3" t="s">
        <v>298</v>
      </c>
      <c r="D12" s="3" t="s">
        <v>294</v>
      </c>
      <c r="E12" s="13">
        <v>1</v>
      </c>
      <c r="F12" s="13">
        <v>0</v>
      </c>
      <c r="G12" s="13">
        <v>542192</v>
      </c>
      <c r="H12" s="14"/>
      <c r="I12" s="14"/>
      <c r="J12" s="14"/>
    </row>
    <row r="13" spans="1:10" ht="40.5" thickBot="1" x14ac:dyDescent="0.4">
      <c r="A13" s="6"/>
      <c r="B13" s="7"/>
      <c r="C13" s="7" t="s">
        <v>299</v>
      </c>
      <c r="D13" s="7" t="s">
        <v>295</v>
      </c>
      <c r="E13" s="12">
        <v>1</v>
      </c>
      <c r="F13" s="12">
        <v>1</v>
      </c>
      <c r="G13" s="12">
        <v>394891</v>
      </c>
      <c r="H13" s="14"/>
      <c r="I13" s="14"/>
      <c r="J13" s="14"/>
    </row>
    <row r="14" spans="1:10" ht="15" thickBot="1" x14ac:dyDescent="0.4">
      <c r="A14" s="2"/>
      <c r="B14" s="3"/>
      <c r="C14" s="3" t="s">
        <v>31</v>
      </c>
      <c r="D14" s="3" t="s">
        <v>295</v>
      </c>
      <c r="E14" s="13">
        <v>1</v>
      </c>
      <c r="F14" s="13">
        <v>0</v>
      </c>
      <c r="G14" s="13">
        <v>1213290</v>
      </c>
      <c r="H14" s="14"/>
      <c r="I14" s="14"/>
      <c r="J14" s="14"/>
    </row>
    <row r="15" spans="1:10" ht="20.5" thickBot="1" x14ac:dyDescent="0.4">
      <c r="A15" s="6" t="s">
        <v>33</v>
      </c>
      <c r="B15" s="7">
        <v>24</v>
      </c>
      <c r="C15" s="7" t="s">
        <v>221</v>
      </c>
      <c r="D15" s="7" t="s">
        <v>300</v>
      </c>
      <c r="E15" s="12">
        <v>4</v>
      </c>
      <c r="F15" s="12">
        <v>4</v>
      </c>
      <c r="G15" s="12">
        <v>976175</v>
      </c>
      <c r="H15" s="14">
        <f>SUM(E15:E25)</f>
        <v>24</v>
      </c>
      <c r="I15" s="14">
        <f>SUM(F15:F25)</f>
        <v>24</v>
      </c>
      <c r="J15" s="14">
        <f>SUM(G15:G25)</f>
        <v>6574512</v>
      </c>
    </row>
    <row r="16" spans="1:10" ht="20.5" thickBot="1" x14ac:dyDescent="0.4">
      <c r="A16" s="2"/>
      <c r="B16" s="3"/>
      <c r="C16" s="3" t="s">
        <v>222</v>
      </c>
      <c r="D16" s="3" t="s">
        <v>301</v>
      </c>
      <c r="E16" s="13">
        <v>1</v>
      </c>
      <c r="F16" s="13">
        <v>1</v>
      </c>
      <c r="G16" s="13">
        <v>1230159</v>
      </c>
      <c r="H16" s="14"/>
      <c r="I16" s="14"/>
      <c r="J16" s="14"/>
    </row>
    <row r="17" spans="1:10" ht="20.5" thickBot="1" x14ac:dyDescent="0.4">
      <c r="A17" s="6"/>
      <c r="B17" s="7"/>
      <c r="C17" s="7" t="s">
        <v>223</v>
      </c>
      <c r="D17" s="8">
        <v>41768</v>
      </c>
      <c r="E17" s="12">
        <v>3</v>
      </c>
      <c r="F17" s="12">
        <v>3</v>
      </c>
      <c r="G17" s="12">
        <v>360223</v>
      </c>
      <c r="H17" s="14"/>
      <c r="I17" s="14"/>
      <c r="J17" s="14"/>
    </row>
    <row r="18" spans="1:10" ht="20.5" thickBot="1" x14ac:dyDescent="0.4">
      <c r="A18" s="2"/>
      <c r="B18" s="3"/>
      <c r="C18" s="3" t="s">
        <v>227</v>
      </c>
      <c r="D18" s="3" t="s">
        <v>302</v>
      </c>
      <c r="E18" s="13">
        <v>2</v>
      </c>
      <c r="F18" s="13">
        <v>2</v>
      </c>
      <c r="G18" s="13">
        <v>223630</v>
      </c>
      <c r="H18" s="14"/>
      <c r="I18" s="14"/>
      <c r="J18" s="14"/>
    </row>
    <row r="19" spans="1:10" ht="20.5" thickBot="1" x14ac:dyDescent="0.4">
      <c r="A19" s="6"/>
      <c r="B19" s="7"/>
      <c r="C19" s="7" t="s">
        <v>228</v>
      </c>
      <c r="D19" s="7" t="s">
        <v>303</v>
      </c>
      <c r="E19" s="12">
        <v>2</v>
      </c>
      <c r="F19" s="12">
        <v>2</v>
      </c>
      <c r="G19" s="12">
        <v>409775</v>
      </c>
      <c r="H19" s="14"/>
      <c r="I19" s="14"/>
      <c r="J19" s="14"/>
    </row>
    <row r="20" spans="1:10" ht="20.5" thickBot="1" x14ac:dyDescent="0.4">
      <c r="A20" s="2"/>
      <c r="B20" s="3"/>
      <c r="C20" s="3" t="s">
        <v>229</v>
      </c>
      <c r="D20" s="9">
        <v>41738</v>
      </c>
      <c r="E20" s="13">
        <v>2</v>
      </c>
      <c r="F20" s="13">
        <v>2</v>
      </c>
      <c r="G20" s="13">
        <v>688286</v>
      </c>
      <c r="H20" s="14"/>
      <c r="I20" s="14"/>
      <c r="J20" s="14"/>
    </row>
    <row r="21" spans="1:10" ht="20.5" thickBot="1" x14ac:dyDescent="0.4">
      <c r="A21" s="6"/>
      <c r="B21" s="7"/>
      <c r="C21" s="7" t="s">
        <v>230</v>
      </c>
      <c r="D21" s="8">
        <v>41891</v>
      </c>
      <c r="E21" s="12">
        <v>1</v>
      </c>
      <c r="F21" s="12">
        <v>1</v>
      </c>
      <c r="G21" s="12">
        <v>433154</v>
      </c>
      <c r="H21" s="14"/>
      <c r="I21" s="14"/>
      <c r="J21" s="14"/>
    </row>
    <row r="22" spans="1:10" ht="20.5" thickBot="1" x14ac:dyDescent="0.4">
      <c r="A22" s="2"/>
      <c r="B22" s="3"/>
      <c r="C22" s="3" t="s">
        <v>304</v>
      </c>
      <c r="D22" s="3" t="s">
        <v>291</v>
      </c>
      <c r="E22" s="13">
        <v>5</v>
      </c>
      <c r="F22" s="13">
        <v>5</v>
      </c>
      <c r="G22" s="13">
        <v>539238</v>
      </c>
      <c r="H22" s="14"/>
      <c r="I22" s="14"/>
      <c r="J22" s="14"/>
    </row>
    <row r="23" spans="1:10" ht="20.5" thickBot="1" x14ac:dyDescent="0.4">
      <c r="A23" s="6"/>
      <c r="B23" s="7"/>
      <c r="C23" s="7" t="s">
        <v>305</v>
      </c>
      <c r="D23" s="8">
        <v>41680</v>
      </c>
      <c r="E23" s="12">
        <v>2</v>
      </c>
      <c r="F23" s="12">
        <v>2</v>
      </c>
      <c r="G23" s="12">
        <v>285922</v>
      </c>
      <c r="H23" s="14"/>
      <c r="I23" s="14"/>
      <c r="J23" s="14"/>
    </row>
    <row r="24" spans="1:10" ht="30.5" thickBot="1" x14ac:dyDescent="0.4">
      <c r="A24" s="2"/>
      <c r="B24" s="3"/>
      <c r="C24" s="3" t="s">
        <v>231</v>
      </c>
      <c r="D24" s="9">
        <v>41891</v>
      </c>
      <c r="E24" s="13">
        <v>1</v>
      </c>
      <c r="F24" s="13">
        <v>1</v>
      </c>
      <c r="G24" s="13">
        <v>519458</v>
      </c>
      <c r="H24" s="14"/>
      <c r="I24" s="14"/>
      <c r="J24" s="14"/>
    </row>
    <row r="25" spans="1:10" ht="20.5" thickBot="1" x14ac:dyDescent="0.4">
      <c r="A25" s="6"/>
      <c r="B25" s="7"/>
      <c r="C25" s="7" t="s">
        <v>234</v>
      </c>
      <c r="D25" s="8">
        <v>41921</v>
      </c>
      <c r="E25" s="12">
        <v>1</v>
      </c>
      <c r="F25" s="12">
        <v>1</v>
      </c>
      <c r="G25" s="12">
        <v>908492</v>
      </c>
      <c r="H25" s="14"/>
      <c r="I25" s="14"/>
      <c r="J25" s="14"/>
    </row>
    <row r="26" spans="1:10" ht="20.5" thickBot="1" x14ac:dyDescent="0.4">
      <c r="A26" s="2" t="s">
        <v>41</v>
      </c>
      <c r="B26" s="3">
        <v>23</v>
      </c>
      <c r="C26" s="3" t="s">
        <v>306</v>
      </c>
      <c r="D26" s="3" t="s">
        <v>302</v>
      </c>
      <c r="E26" s="13">
        <v>1</v>
      </c>
      <c r="F26" s="13">
        <v>1</v>
      </c>
      <c r="G26" s="13">
        <v>361414</v>
      </c>
      <c r="H26" s="14">
        <f>SUM(E26:E39)</f>
        <v>23</v>
      </c>
      <c r="I26" s="14">
        <f>SUM(F26:F39)</f>
        <v>22</v>
      </c>
      <c r="J26" s="14">
        <f>SUM(G26:G39)</f>
        <v>8560541</v>
      </c>
    </row>
    <row r="27" spans="1:10" ht="20.5" thickBot="1" x14ac:dyDescent="0.4">
      <c r="A27" s="6"/>
      <c r="B27" s="7"/>
      <c r="C27" s="7" t="s">
        <v>307</v>
      </c>
      <c r="D27" s="8">
        <v>41952</v>
      </c>
      <c r="E27" s="12">
        <v>1</v>
      </c>
      <c r="F27" s="12">
        <v>1</v>
      </c>
      <c r="G27" s="12">
        <v>1944367</v>
      </c>
      <c r="H27" s="14"/>
      <c r="I27" s="14"/>
      <c r="J27" s="14"/>
    </row>
    <row r="28" spans="1:10" ht="20.5" thickBot="1" x14ac:dyDescent="0.4">
      <c r="A28" s="2"/>
      <c r="B28" s="3"/>
      <c r="C28" s="3" t="s">
        <v>308</v>
      </c>
      <c r="D28" s="3" t="s">
        <v>309</v>
      </c>
      <c r="E28" s="13">
        <v>1</v>
      </c>
      <c r="F28" s="13">
        <v>1</v>
      </c>
      <c r="G28" s="13">
        <v>721896</v>
      </c>
      <c r="H28" s="14"/>
      <c r="I28" s="14"/>
      <c r="J28" s="14"/>
    </row>
    <row r="29" spans="1:10" ht="20.5" thickBot="1" x14ac:dyDescent="0.4">
      <c r="A29" s="6"/>
      <c r="B29" s="7"/>
      <c r="C29" s="7" t="s">
        <v>310</v>
      </c>
      <c r="D29" s="8">
        <v>41952</v>
      </c>
      <c r="E29" s="12">
        <v>1</v>
      </c>
      <c r="F29" s="12">
        <v>1</v>
      </c>
      <c r="G29" s="12">
        <v>531011</v>
      </c>
      <c r="H29" s="14"/>
      <c r="I29" s="14"/>
      <c r="J29" s="14"/>
    </row>
    <row r="30" spans="1:10" ht="15" thickBot="1" x14ac:dyDescent="0.4">
      <c r="A30" s="2"/>
      <c r="B30" s="3"/>
      <c r="C30" s="3" t="s">
        <v>311</v>
      </c>
      <c r="D30" s="9">
        <v>41952</v>
      </c>
      <c r="E30" s="13">
        <v>3</v>
      </c>
      <c r="F30" s="13">
        <v>3</v>
      </c>
      <c r="G30" s="13">
        <v>707629</v>
      </c>
      <c r="H30" s="14"/>
      <c r="I30" s="14"/>
      <c r="J30" s="14"/>
    </row>
    <row r="31" spans="1:10" ht="20.5" thickBot="1" x14ac:dyDescent="0.4">
      <c r="A31" s="6"/>
      <c r="B31" s="7"/>
      <c r="C31" s="7" t="s">
        <v>312</v>
      </c>
      <c r="D31" s="8">
        <v>41952</v>
      </c>
      <c r="E31" s="12">
        <v>1</v>
      </c>
      <c r="F31" s="12">
        <v>1</v>
      </c>
      <c r="G31" s="12">
        <v>611040</v>
      </c>
      <c r="H31" s="14"/>
      <c r="I31" s="14"/>
      <c r="J31" s="14"/>
    </row>
    <row r="32" spans="1:10" ht="20.5" thickBot="1" x14ac:dyDescent="0.4">
      <c r="A32" s="2"/>
      <c r="B32" s="3"/>
      <c r="C32" s="3" t="s">
        <v>313</v>
      </c>
      <c r="D32" s="9">
        <v>41952</v>
      </c>
      <c r="E32" s="13">
        <v>1</v>
      </c>
      <c r="F32" s="13">
        <v>1</v>
      </c>
      <c r="G32" s="13">
        <v>282322</v>
      </c>
      <c r="H32" s="14"/>
      <c r="I32" s="14"/>
      <c r="J32" s="14"/>
    </row>
    <row r="33" spans="1:10" ht="20.5" thickBot="1" x14ac:dyDescent="0.4">
      <c r="A33" s="6"/>
      <c r="B33" s="7"/>
      <c r="C33" s="7" t="s">
        <v>314</v>
      </c>
      <c r="D33" s="8">
        <v>41738</v>
      </c>
      <c r="E33" s="12">
        <v>1</v>
      </c>
      <c r="F33" s="12">
        <v>1</v>
      </c>
      <c r="G33" s="12">
        <v>288472</v>
      </c>
      <c r="H33" s="14"/>
      <c r="I33" s="14"/>
      <c r="J33" s="14"/>
    </row>
    <row r="34" spans="1:10" ht="15" thickBot="1" x14ac:dyDescent="0.4">
      <c r="A34" s="2"/>
      <c r="B34" s="3"/>
      <c r="C34" s="3" t="s">
        <v>315</v>
      </c>
      <c r="D34" s="3" t="s">
        <v>302</v>
      </c>
      <c r="E34" s="13">
        <v>1</v>
      </c>
      <c r="F34" s="13">
        <v>1</v>
      </c>
      <c r="G34" s="13">
        <v>823388</v>
      </c>
      <c r="H34" s="14"/>
      <c r="I34" s="14"/>
      <c r="J34" s="14"/>
    </row>
    <row r="35" spans="1:10" ht="20.5" thickBot="1" x14ac:dyDescent="0.4">
      <c r="A35" s="6"/>
      <c r="B35" s="7"/>
      <c r="C35" s="7" t="s">
        <v>316</v>
      </c>
      <c r="D35" s="7" t="s">
        <v>297</v>
      </c>
      <c r="E35" s="12">
        <v>2</v>
      </c>
      <c r="F35" s="12">
        <v>1</v>
      </c>
      <c r="G35" s="12">
        <v>581628</v>
      </c>
      <c r="H35" s="14"/>
      <c r="I35" s="14"/>
      <c r="J35" s="14"/>
    </row>
    <row r="36" spans="1:10" ht="15" thickBot="1" x14ac:dyDescent="0.4">
      <c r="A36" s="2"/>
      <c r="B36" s="3"/>
      <c r="C36" s="3" t="s">
        <v>317</v>
      </c>
      <c r="D36" s="3" t="s">
        <v>309</v>
      </c>
      <c r="E36" s="13">
        <v>6</v>
      </c>
      <c r="F36" s="13">
        <v>6</v>
      </c>
      <c r="G36" s="13">
        <v>468931</v>
      </c>
      <c r="H36" s="14"/>
      <c r="I36" s="14"/>
      <c r="J36" s="14"/>
    </row>
    <row r="37" spans="1:10" ht="15" thickBot="1" x14ac:dyDescent="0.4">
      <c r="A37" s="6"/>
      <c r="B37" s="7"/>
      <c r="C37" s="7" t="s">
        <v>318</v>
      </c>
      <c r="D37" s="7" t="s">
        <v>295</v>
      </c>
      <c r="E37" s="12">
        <v>1</v>
      </c>
      <c r="F37" s="12">
        <v>1</v>
      </c>
      <c r="G37" s="12">
        <v>424855</v>
      </c>
      <c r="H37" s="14"/>
      <c r="I37" s="14"/>
      <c r="J37" s="14"/>
    </row>
    <row r="38" spans="1:10" ht="20.5" thickBot="1" x14ac:dyDescent="0.4">
      <c r="A38" s="2"/>
      <c r="B38" s="3"/>
      <c r="C38" s="3" t="s">
        <v>319</v>
      </c>
      <c r="D38" s="9">
        <v>41952</v>
      </c>
      <c r="E38" s="13">
        <v>2</v>
      </c>
      <c r="F38" s="13">
        <v>2</v>
      </c>
      <c r="G38" s="13">
        <v>405070</v>
      </c>
      <c r="H38" s="14"/>
      <c r="I38" s="14"/>
      <c r="J38" s="14"/>
    </row>
    <row r="39" spans="1:10" ht="20.5" thickBot="1" x14ac:dyDescent="0.4">
      <c r="A39" s="6"/>
      <c r="B39" s="7"/>
      <c r="C39" s="7" t="s">
        <v>320</v>
      </c>
      <c r="D39" s="7" t="s">
        <v>302</v>
      </c>
      <c r="E39" s="12">
        <v>1</v>
      </c>
      <c r="F39" s="12">
        <v>1</v>
      </c>
      <c r="G39" s="12">
        <v>408518</v>
      </c>
      <c r="H39" s="14"/>
      <c r="I39" s="14"/>
      <c r="J39" s="14"/>
    </row>
    <row r="40" spans="1:10" ht="15" thickBot="1" x14ac:dyDescent="0.4">
      <c r="A40" s="2"/>
      <c r="B40" s="3"/>
      <c r="C40" s="3"/>
      <c r="D40" s="3"/>
      <c r="E40" s="13"/>
      <c r="F40" s="13"/>
      <c r="G40" s="13"/>
      <c r="H40" s="14"/>
      <c r="I40" s="14"/>
      <c r="J40" s="14"/>
    </row>
    <row r="41" spans="1:10" ht="32" thickBot="1" x14ac:dyDescent="0.4">
      <c r="A41" s="6" t="s">
        <v>246</v>
      </c>
      <c r="B41" s="7">
        <v>13</v>
      </c>
      <c r="C41" s="7" t="s">
        <v>321</v>
      </c>
      <c r="D41" s="7" t="s">
        <v>322</v>
      </c>
      <c r="E41" s="12">
        <v>13</v>
      </c>
      <c r="F41" s="12">
        <v>0</v>
      </c>
      <c r="G41" s="12" t="s">
        <v>109</v>
      </c>
      <c r="H41" s="14"/>
      <c r="I41" s="14"/>
      <c r="J41" s="14"/>
    </row>
    <row r="42" spans="1:10" ht="20.5" thickBot="1" x14ac:dyDescent="0.4">
      <c r="A42" s="2" t="s">
        <v>56</v>
      </c>
      <c r="B42" s="3">
        <v>17</v>
      </c>
      <c r="C42" s="3" t="s">
        <v>57</v>
      </c>
      <c r="D42" s="9">
        <v>41950</v>
      </c>
      <c r="E42" s="13">
        <v>2</v>
      </c>
      <c r="F42" s="13">
        <v>1</v>
      </c>
      <c r="G42" s="13" t="s">
        <v>109</v>
      </c>
      <c r="H42" s="14">
        <f>SUM(E42:E47)</f>
        <v>17</v>
      </c>
      <c r="I42" s="14">
        <f>SUM(F42:F47)</f>
        <v>7</v>
      </c>
      <c r="J42" s="14">
        <f>SUM(G42:G47)</f>
        <v>0</v>
      </c>
    </row>
    <row r="43" spans="1:10" ht="15" thickBot="1" x14ac:dyDescent="0.4">
      <c r="A43" s="6"/>
      <c r="B43" s="7"/>
      <c r="C43" s="7" t="s">
        <v>58</v>
      </c>
      <c r="D43" s="7" t="s">
        <v>323</v>
      </c>
      <c r="E43" s="12">
        <v>3</v>
      </c>
      <c r="F43" s="12">
        <v>2</v>
      </c>
      <c r="G43" s="12" t="s">
        <v>109</v>
      </c>
      <c r="H43" s="14"/>
      <c r="I43" s="14"/>
      <c r="J43" s="14"/>
    </row>
    <row r="44" spans="1:10" ht="15" thickBot="1" x14ac:dyDescent="0.4">
      <c r="A44" s="2"/>
      <c r="B44" s="3"/>
      <c r="C44" s="3" t="s">
        <v>324</v>
      </c>
      <c r="D44" s="3" t="s">
        <v>323</v>
      </c>
      <c r="E44" s="13">
        <v>1</v>
      </c>
      <c r="F44" s="13">
        <v>1</v>
      </c>
      <c r="G44" s="13" t="s">
        <v>109</v>
      </c>
      <c r="H44" s="14"/>
      <c r="I44" s="14"/>
      <c r="J44" s="14"/>
    </row>
    <row r="45" spans="1:10" ht="20.5" thickBot="1" x14ac:dyDescent="0.4">
      <c r="A45" s="6"/>
      <c r="B45" s="7"/>
      <c r="C45" s="7" t="s">
        <v>60</v>
      </c>
      <c r="D45" s="7" t="s">
        <v>323</v>
      </c>
      <c r="E45" s="12">
        <v>5</v>
      </c>
      <c r="F45" s="12">
        <v>1</v>
      </c>
      <c r="G45" s="12" t="s">
        <v>109</v>
      </c>
      <c r="H45" s="14"/>
      <c r="I45" s="14"/>
      <c r="J45" s="14"/>
    </row>
    <row r="46" spans="1:10" ht="20.5" thickBot="1" x14ac:dyDescent="0.4">
      <c r="A46" s="2"/>
      <c r="B46" s="3"/>
      <c r="C46" s="3" t="s">
        <v>149</v>
      </c>
      <c r="D46" s="3" t="s">
        <v>325</v>
      </c>
      <c r="E46" s="13">
        <v>2</v>
      </c>
      <c r="F46" s="13">
        <v>0</v>
      </c>
      <c r="G46" s="13" t="s">
        <v>109</v>
      </c>
      <c r="H46" s="14"/>
      <c r="I46" s="14"/>
      <c r="J46" s="14"/>
    </row>
    <row r="47" spans="1:10" ht="20.5" thickBot="1" x14ac:dyDescent="0.4">
      <c r="A47" s="6"/>
      <c r="B47" s="7"/>
      <c r="C47" s="7" t="s">
        <v>61</v>
      </c>
      <c r="D47" s="7" t="s">
        <v>326</v>
      </c>
      <c r="E47" s="12">
        <v>4</v>
      </c>
      <c r="F47" s="12">
        <v>2</v>
      </c>
      <c r="G47" s="12" t="s">
        <v>109</v>
      </c>
      <c r="H47" s="14"/>
      <c r="I47" s="14"/>
      <c r="J47" s="14"/>
    </row>
    <row r="48" spans="1:10" ht="15" thickBot="1" x14ac:dyDescent="0.4">
      <c r="A48" s="2" t="s">
        <v>327</v>
      </c>
      <c r="B48" s="3">
        <v>1</v>
      </c>
      <c r="C48" s="3" t="s">
        <v>328</v>
      </c>
      <c r="D48" s="3" t="s">
        <v>325</v>
      </c>
      <c r="E48" s="13">
        <v>1</v>
      </c>
      <c r="F48" s="13">
        <v>1</v>
      </c>
      <c r="G48" s="13" t="s">
        <v>109</v>
      </c>
      <c r="H48" s="14"/>
      <c r="I48" s="14"/>
      <c r="J48" s="14"/>
    </row>
    <row r="49" spans="1:10" ht="21.5" thickBot="1" x14ac:dyDescent="0.4">
      <c r="A49" s="6" t="s">
        <v>62</v>
      </c>
      <c r="B49" s="7">
        <v>29</v>
      </c>
      <c r="C49" s="7" t="s">
        <v>329</v>
      </c>
      <c r="D49" s="8">
        <v>41738</v>
      </c>
      <c r="E49" s="12">
        <v>1</v>
      </c>
      <c r="F49" s="12" t="s">
        <v>109</v>
      </c>
      <c r="G49" s="12" t="s">
        <v>109</v>
      </c>
      <c r="H49" s="14"/>
      <c r="I49" s="14"/>
      <c r="J49" s="14"/>
    </row>
    <row r="50" spans="1:10" ht="20.5" thickBot="1" x14ac:dyDescent="0.4">
      <c r="A50" s="2"/>
      <c r="B50" s="3"/>
      <c r="C50" s="3" t="s">
        <v>162</v>
      </c>
      <c r="D50" s="9">
        <v>41738</v>
      </c>
      <c r="E50" s="13">
        <v>3</v>
      </c>
      <c r="F50" s="13" t="s">
        <v>109</v>
      </c>
      <c r="G50" s="13" t="s">
        <v>109</v>
      </c>
      <c r="H50" s="14"/>
      <c r="I50" s="14"/>
      <c r="J50" s="14"/>
    </row>
    <row r="51" spans="1:10" ht="20.5" thickBot="1" x14ac:dyDescent="0.4">
      <c r="A51" s="6"/>
      <c r="B51" s="7"/>
      <c r="C51" s="7" t="s">
        <v>163</v>
      </c>
      <c r="D51" s="7" t="s">
        <v>326</v>
      </c>
      <c r="E51" s="12">
        <v>1</v>
      </c>
      <c r="F51" s="12" t="s">
        <v>109</v>
      </c>
      <c r="G51" s="12" t="s">
        <v>109</v>
      </c>
      <c r="H51" s="14"/>
      <c r="I51" s="14"/>
      <c r="J51" s="14"/>
    </row>
    <row r="52" spans="1:10" ht="20.5" thickBot="1" x14ac:dyDescent="0.4">
      <c r="A52" s="2"/>
      <c r="B52" s="3"/>
      <c r="C52" s="3" t="s">
        <v>65</v>
      </c>
      <c r="D52" s="9">
        <v>41738</v>
      </c>
      <c r="E52" s="13">
        <v>1</v>
      </c>
      <c r="F52" s="13" t="s">
        <v>109</v>
      </c>
      <c r="G52" s="13" t="s">
        <v>109</v>
      </c>
      <c r="H52" s="14"/>
      <c r="I52" s="14"/>
      <c r="J52" s="14"/>
    </row>
    <row r="53" spans="1:10" ht="20.5" thickBot="1" x14ac:dyDescent="0.4">
      <c r="A53" s="6"/>
      <c r="B53" s="7"/>
      <c r="C53" s="7" t="s">
        <v>262</v>
      </c>
      <c r="D53" s="8">
        <v>41738</v>
      </c>
      <c r="E53" s="12">
        <v>9</v>
      </c>
      <c r="F53" s="12" t="s">
        <v>109</v>
      </c>
      <c r="G53" s="12" t="s">
        <v>109</v>
      </c>
      <c r="H53" s="14"/>
      <c r="I53" s="14"/>
      <c r="J53" s="14"/>
    </row>
    <row r="54" spans="1:10" ht="20.5" thickBot="1" x14ac:dyDescent="0.4">
      <c r="A54" s="2"/>
      <c r="B54" s="3"/>
      <c r="C54" s="3" t="s">
        <v>261</v>
      </c>
      <c r="D54" s="3" t="s">
        <v>330</v>
      </c>
      <c r="E54" s="13">
        <v>6</v>
      </c>
      <c r="F54" s="13" t="s">
        <v>109</v>
      </c>
      <c r="G54" s="13" t="s">
        <v>109</v>
      </c>
      <c r="H54" s="14"/>
      <c r="I54" s="14"/>
      <c r="J54" s="14"/>
    </row>
    <row r="55" spans="1:10" ht="20.5" thickBot="1" x14ac:dyDescent="0.4">
      <c r="A55" s="6"/>
      <c r="B55" s="7"/>
      <c r="C55" s="7" t="s">
        <v>72</v>
      </c>
      <c r="D55" s="8">
        <v>41738</v>
      </c>
      <c r="E55" s="12">
        <v>5</v>
      </c>
      <c r="F55" s="12" t="s">
        <v>109</v>
      </c>
      <c r="G55" s="12" t="s">
        <v>109</v>
      </c>
      <c r="H55" s="14"/>
      <c r="I55" s="14"/>
      <c r="J55" s="14"/>
    </row>
    <row r="56" spans="1:10" ht="20.5" thickBot="1" x14ac:dyDescent="0.4">
      <c r="A56" s="2"/>
      <c r="B56" s="3"/>
      <c r="C56" s="3" t="s">
        <v>74</v>
      </c>
      <c r="D56" s="9">
        <v>41982</v>
      </c>
      <c r="E56" s="13">
        <v>3</v>
      </c>
      <c r="F56" s="13" t="s">
        <v>109</v>
      </c>
      <c r="G56" s="13" t="s">
        <v>109</v>
      </c>
      <c r="H56" s="14"/>
      <c r="I56" s="14"/>
      <c r="J56" s="14"/>
    </row>
    <row r="57" spans="1:10" ht="20.5" thickBot="1" x14ac:dyDescent="0.4">
      <c r="A57" s="6" t="s">
        <v>176</v>
      </c>
      <c r="B57" s="7">
        <v>76</v>
      </c>
      <c r="C57" s="7" t="s">
        <v>177</v>
      </c>
      <c r="D57" s="7" t="s">
        <v>331</v>
      </c>
      <c r="E57" s="12">
        <v>35</v>
      </c>
      <c r="F57" s="12">
        <v>25</v>
      </c>
      <c r="G57" s="12" t="s">
        <v>109</v>
      </c>
      <c r="H57" s="14"/>
      <c r="I57" s="14"/>
      <c r="J57" s="14"/>
    </row>
    <row r="58" spans="1:10" ht="20.5" thickBot="1" x14ac:dyDescent="0.4">
      <c r="A58" s="2"/>
      <c r="B58" s="3"/>
      <c r="C58" s="3" t="s">
        <v>268</v>
      </c>
      <c r="D58" s="3" t="s">
        <v>331</v>
      </c>
      <c r="E58" s="13">
        <v>5</v>
      </c>
      <c r="F58" s="13">
        <v>3</v>
      </c>
      <c r="G58" s="13" t="s">
        <v>109</v>
      </c>
      <c r="H58" s="14"/>
      <c r="I58" s="14"/>
      <c r="J58" s="14"/>
    </row>
    <row r="59" spans="1:10" ht="30.5" thickBot="1" x14ac:dyDescent="0.4">
      <c r="A59" s="6"/>
      <c r="B59" s="7"/>
      <c r="C59" s="7" t="s">
        <v>269</v>
      </c>
      <c r="D59" s="7" t="s">
        <v>297</v>
      </c>
      <c r="E59" s="12">
        <v>19</v>
      </c>
      <c r="F59" s="12">
        <v>16</v>
      </c>
      <c r="G59" s="12" t="s">
        <v>109</v>
      </c>
      <c r="H59" s="14"/>
      <c r="I59" s="14"/>
      <c r="J59" s="14"/>
    </row>
    <row r="60" spans="1:10" ht="20.5" thickBot="1" x14ac:dyDescent="0.4">
      <c r="A60" s="2"/>
      <c r="B60" s="3"/>
      <c r="C60" s="3" t="s">
        <v>270</v>
      </c>
      <c r="D60" s="3" t="s">
        <v>332</v>
      </c>
      <c r="E60" s="13">
        <v>4</v>
      </c>
      <c r="F60" s="13">
        <v>3</v>
      </c>
      <c r="G60" s="13" t="s">
        <v>109</v>
      </c>
      <c r="H60" s="14"/>
      <c r="I60" s="14"/>
      <c r="J60" s="14"/>
    </row>
    <row r="61" spans="1:10" ht="20.5" thickBot="1" x14ac:dyDescent="0.4">
      <c r="A61" s="6"/>
      <c r="B61" s="7"/>
      <c r="C61" s="7" t="s">
        <v>333</v>
      </c>
      <c r="D61" s="7" t="s">
        <v>331</v>
      </c>
      <c r="E61" s="12">
        <v>1</v>
      </c>
      <c r="F61" s="12">
        <v>0</v>
      </c>
      <c r="G61" s="12" t="s">
        <v>109</v>
      </c>
      <c r="H61" s="14"/>
      <c r="I61" s="14"/>
      <c r="J61" s="14"/>
    </row>
    <row r="62" spans="1:10" ht="20.5" thickBot="1" x14ac:dyDescent="0.4">
      <c r="A62" s="2"/>
      <c r="B62" s="3"/>
      <c r="C62" s="3" t="s">
        <v>273</v>
      </c>
      <c r="D62" s="3" t="s">
        <v>297</v>
      </c>
      <c r="E62" s="13">
        <v>4</v>
      </c>
      <c r="F62" s="13">
        <v>3</v>
      </c>
      <c r="G62" s="13" t="s">
        <v>109</v>
      </c>
      <c r="H62" s="14"/>
      <c r="I62" s="14"/>
      <c r="J62" s="14"/>
    </row>
    <row r="63" spans="1:10" ht="20.5" thickBot="1" x14ac:dyDescent="0.4">
      <c r="A63" s="6"/>
      <c r="B63" s="7"/>
      <c r="C63" s="7" t="s">
        <v>334</v>
      </c>
      <c r="D63" s="8">
        <v>41921</v>
      </c>
      <c r="E63" s="12">
        <v>1</v>
      </c>
      <c r="F63" s="12">
        <v>0</v>
      </c>
      <c r="G63" s="12" t="s">
        <v>109</v>
      </c>
      <c r="H63" s="14"/>
      <c r="I63" s="14"/>
      <c r="J63" s="14"/>
    </row>
    <row r="64" spans="1:10" ht="20.5" thickBot="1" x14ac:dyDescent="0.4">
      <c r="A64" s="2"/>
      <c r="B64" s="3"/>
      <c r="C64" s="3" t="s">
        <v>180</v>
      </c>
      <c r="D64" s="3" t="s">
        <v>332</v>
      </c>
      <c r="E64" s="13">
        <v>6</v>
      </c>
      <c r="F64" s="13">
        <v>5</v>
      </c>
      <c r="G64" s="13" t="s">
        <v>109</v>
      </c>
      <c r="H64" s="14"/>
      <c r="I64" s="14"/>
      <c r="J64" s="14"/>
    </row>
    <row r="65" spans="1:10" ht="20.5" thickBot="1" x14ac:dyDescent="0.4">
      <c r="A65" s="6"/>
      <c r="B65" s="7"/>
      <c r="C65" s="7" t="s">
        <v>181</v>
      </c>
      <c r="D65" s="8">
        <v>41680</v>
      </c>
      <c r="E65" s="12">
        <v>1</v>
      </c>
      <c r="F65" s="12">
        <v>1</v>
      </c>
      <c r="G65" s="12" t="s">
        <v>109</v>
      </c>
      <c r="H65" s="14"/>
      <c r="I65" s="14"/>
      <c r="J65" s="14"/>
    </row>
  </sheetData>
  <mergeCells count="1">
    <mergeCell ref="E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1"/>
  <sheetViews>
    <sheetView topLeftCell="A9" workbookViewId="0">
      <selection activeCell="P17" sqref="P17"/>
    </sheetView>
  </sheetViews>
  <sheetFormatPr defaultRowHeight="14.5" x14ac:dyDescent="0.35"/>
  <sheetData>
    <row r="1" spans="1:16" ht="22.5" thickBot="1" x14ac:dyDescent="0.4">
      <c r="A1" s="10" t="s">
        <v>86</v>
      </c>
      <c r="B1" s="10" t="s">
        <v>1</v>
      </c>
      <c r="C1" s="10" t="s">
        <v>2</v>
      </c>
      <c r="D1" s="10" t="s">
        <v>335</v>
      </c>
      <c r="E1" s="68" t="s">
        <v>4</v>
      </c>
      <c r="F1" s="82"/>
      <c r="G1" s="82"/>
      <c r="H1" s="82"/>
      <c r="I1" s="69"/>
      <c r="J1" s="10" t="s">
        <v>336</v>
      </c>
    </row>
    <row r="2" spans="1:16" ht="30.5" thickBot="1" x14ac:dyDescent="0.4">
      <c r="A2" s="2"/>
      <c r="B2" s="3"/>
      <c r="C2" s="3"/>
      <c r="D2" s="3"/>
      <c r="E2" s="3" t="s">
        <v>337</v>
      </c>
      <c r="F2" s="3" t="s">
        <v>338</v>
      </c>
      <c r="G2" s="3" t="s">
        <v>339</v>
      </c>
      <c r="H2" s="3" t="s">
        <v>340</v>
      </c>
      <c r="I2" s="3" t="s">
        <v>341</v>
      </c>
      <c r="J2" s="5"/>
    </row>
    <row r="3" spans="1:16" ht="15" thickBot="1" x14ac:dyDescent="0.4">
      <c r="A3" s="6" t="s">
        <v>287</v>
      </c>
      <c r="B3" s="7">
        <v>7</v>
      </c>
      <c r="C3" s="7" t="s">
        <v>288</v>
      </c>
      <c r="D3" s="8">
        <v>42285</v>
      </c>
      <c r="E3" s="12">
        <v>2</v>
      </c>
      <c r="F3" s="12">
        <v>2</v>
      </c>
      <c r="G3" s="12"/>
      <c r="H3" s="12">
        <v>1</v>
      </c>
      <c r="I3" s="12">
        <v>1</v>
      </c>
      <c r="J3" s="12">
        <v>1765575</v>
      </c>
      <c r="K3" s="14">
        <f t="shared" ref="K3:P3" si="0">SUM(E3:E5)</f>
        <v>7</v>
      </c>
      <c r="L3" s="14">
        <f t="shared" si="0"/>
        <v>7</v>
      </c>
      <c r="M3" s="14">
        <f t="shared" si="0"/>
        <v>1</v>
      </c>
      <c r="N3" s="14">
        <f t="shared" si="0"/>
        <v>4</v>
      </c>
      <c r="O3" s="14">
        <f t="shared" si="0"/>
        <v>2</v>
      </c>
      <c r="P3" s="14">
        <f t="shared" si="0"/>
        <v>2078938</v>
      </c>
    </row>
    <row r="4" spans="1:16" ht="30.5" thickBot="1" x14ac:dyDescent="0.4">
      <c r="A4" s="2"/>
      <c r="B4" s="3"/>
      <c r="C4" s="3" t="s">
        <v>342</v>
      </c>
      <c r="D4" s="9">
        <v>42194</v>
      </c>
      <c r="E4" s="13">
        <v>1</v>
      </c>
      <c r="F4" s="13">
        <v>1</v>
      </c>
      <c r="G4" s="13">
        <v>1</v>
      </c>
      <c r="H4" s="13"/>
      <c r="I4" s="13"/>
      <c r="J4" s="13">
        <v>313363</v>
      </c>
    </row>
    <row r="5" spans="1:16" ht="15" thickBot="1" x14ac:dyDescent="0.4">
      <c r="A5" s="6"/>
      <c r="B5" s="7"/>
      <c r="C5" s="7" t="s">
        <v>109</v>
      </c>
      <c r="D5" s="8">
        <v>42072</v>
      </c>
      <c r="E5" s="12">
        <v>4</v>
      </c>
      <c r="F5" s="12">
        <v>4</v>
      </c>
      <c r="G5" s="12"/>
      <c r="H5" s="12">
        <v>3</v>
      </c>
      <c r="I5" s="12">
        <v>1</v>
      </c>
      <c r="J5" s="12" t="s">
        <v>109</v>
      </c>
    </row>
    <row r="6" spans="1:16" ht="15" thickBot="1" x14ac:dyDescent="0.4">
      <c r="A6" s="2" t="s">
        <v>343</v>
      </c>
      <c r="B6" s="3">
        <v>2</v>
      </c>
      <c r="C6" s="3" t="s">
        <v>344</v>
      </c>
      <c r="D6" s="9">
        <v>42134</v>
      </c>
      <c r="E6" s="13">
        <v>1</v>
      </c>
      <c r="F6" s="13">
        <v>0</v>
      </c>
      <c r="G6" s="13"/>
      <c r="H6" s="13">
        <v>1</v>
      </c>
      <c r="I6" s="13"/>
      <c r="J6" s="13">
        <v>240877</v>
      </c>
      <c r="K6" s="14">
        <f t="shared" ref="K6:P6" si="1">SUM(E6:E7)</f>
        <v>2</v>
      </c>
      <c r="L6" s="14">
        <f t="shared" si="1"/>
        <v>0</v>
      </c>
      <c r="M6" s="14">
        <f t="shared" si="1"/>
        <v>0</v>
      </c>
      <c r="N6" s="14">
        <f t="shared" si="1"/>
        <v>2</v>
      </c>
      <c r="O6" s="14">
        <f t="shared" si="1"/>
        <v>0</v>
      </c>
      <c r="P6" s="14">
        <f t="shared" si="1"/>
        <v>1550511</v>
      </c>
    </row>
    <row r="7" spans="1:16" ht="20.5" thickBot="1" x14ac:dyDescent="0.4">
      <c r="A7" s="6"/>
      <c r="B7" s="7"/>
      <c r="C7" s="7" t="s">
        <v>345</v>
      </c>
      <c r="D7" s="7" t="s">
        <v>346</v>
      </c>
      <c r="E7" s="12">
        <v>1</v>
      </c>
      <c r="F7" s="12">
        <v>0</v>
      </c>
      <c r="G7" s="12"/>
      <c r="H7" s="12">
        <v>1</v>
      </c>
      <c r="I7" s="12"/>
      <c r="J7" s="12">
        <v>1309634</v>
      </c>
    </row>
    <row r="8" spans="1:16" ht="15" thickBot="1" x14ac:dyDescent="0.4">
      <c r="A8" s="2" t="s">
        <v>347</v>
      </c>
      <c r="B8" s="3">
        <v>1</v>
      </c>
      <c r="C8" s="3" t="s">
        <v>348</v>
      </c>
      <c r="D8" s="9">
        <v>42134</v>
      </c>
      <c r="E8" s="13">
        <v>1</v>
      </c>
      <c r="F8" s="13">
        <v>1</v>
      </c>
      <c r="G8" s="13"/>
      <c r="H8" s="13">
        <v>1</v>
      </c>
      <c r="I8" s="13"/>
      <c r="J8" s="13">
        <v>740660</v>
      </c>
      <c r="K8" s="14">
        <f t="shared" ref="K8:P8" si="2">SUM(E8)</f>
        <v>1</v>
      </c>
      <c r="L8" s="14">
        <f t="shared" si="2"/>
        <v>1</v>
      </c>
      <c r="M8" s="14">
        <f t="shared" si="2"/>
        <v>0</v>
      </c>
      <c r="N8" s="14">
        <f t="shared" si="2"/>
        <v>1</v>
      </c>
      <c r="O8" s="14">
        <f t="shared" si="2"/>
        <v>0</v>
      </c>
      <c r="P8" s="14">
        <f t="shared" si="2"/>
        <v>740660</v>
      </c>
    </row>
    <row r="9" spans="1:16" ht="30.5" thickBot="1" x14ac:dyDescent="0.4">
      <c r="A9" s="6" t="s">
        <v>29</v>
      </c>
      <c r="B9" s="7">
        <v>18</v>
      </c>
      <c r="C9" s="7" t="s">
        <v>292</v>
      </c>
      <c r="D9" s="7" t="s">
        <v>349</v>
      </c>
      <c r="E9" s="12">
        <v>1</v>
      </c>
      <c r="F9" s="12">
        <v>1</v>
      </c>
      <c r="G9" s="12">
        <v>1</v>
      </c>
      <c r="H9" s="12"/>
      <c r="I9" s="12"/>
      <c r="J9" s="12">
        <v>516892</v>
      </c>
      <c r="K9" s="14">
        <f t="shared" ref="K9:P9" si="3">SUM(E9:E14)</f>
        <v>18</v>
      </c>
      <c r="L9" s="14">
        <f t="shared" si="3"/>
        <v>13</v>
      </c>
      <c r="M9" s="14">
        <f t="shared" si="3"/>
        <v>15</v>
      </c>
      <c r="N9" s="14">
        <f t="shared" si="3"/>
        <v>2</v>
      </c>
      <c r="O9" s="14">
        <f t="shared" si="3"/>
        <v>0</v>
      </c>
      <c r="P9" s="14">
        <f t="shared" si="3"/>
        <v>4189338</v>
      </c>
    </row>
    <row r="10" spans="1:16" ht="20.5" thickBot="1" x14ac:dyDescent="0.4">
      <c r="A10" s="2"/>
      <c r="B10" s="3"/>
      <c r="C10" s="3" t="s">
        <v>350</v>
      </c>
      <c r="D10" s="9">
        <v>42194</v>
      </c>
      <c r="E10" s="13">
        <v>7</v>
      </c>
      <c r="F10" s="13">
        <v>5</v>
      </c>
      <c r="G10" s="13">
        <v>4</v>
      </c>
      <c r="H10" s="13">
        <v>2</v>
      </c>
      <c r="I10" s="13"/>
      <c r="J10" s="13">
        <v>1744665</v>
      </c>
    </row>
    <row r="11" spans="1:16" ht="20.5" thickBot="1" x14ac:dyDescent="0.4">
      <c r="A11" s="6"/>
      <c r="B11" s="7"/>
      <c r="C11" s="7" t="s">
        <v>296</v>
      </c>
      <c r="D11" s="7" t="s">
        <v>351</v>
      </c>
      <c r="E11" s="12">
        <v>1</v>
      </c>
      <c r="F11" s="12">
        <v>1</v>
      </c>
      <c r="G11" s="12">
        <v>1</v>
      </c>
      <c r="H11" s="12"/>
      <c r="I11" s="12"/>
      <c r="J11" s="12">
        <v>407389</v>
      </c>
    </row>
    <row r="12" spans="1:16" ht="15" thickBot="1" x14ac:dyDescent="0.4">
      <c r="A12" s="2"/>
      <c r="B12" s="3"/>
      <c r="C12" s="3" t="s">
        <v>216</v>
      </c>
      <c r="D12" s="3" t="s">
        <v>352</v>
      </c>
      <c r="E12" s="13">
        <v>5</v>
      </c>
      <c r="F12" s="13">
        <v>3</v>
      </c>
      <c r="G12" s="13">
        <v>5</v>
      </c>
      <c r="H12" s="13"/>
      <c r="I12" s="13"/>
      <c r="J12" s="13">
        <v>419506</v>
      </c>
    </row>
    <row r="13" spans="1:16" ht="20.5" thickBot="1" x14ac:dyDescent="0.4">
      <c r="A13" s="6"/>
      <c r="B13" s="7"/>
      <c r="C13" s="7" t="s">
        <v>298</v>
      </c>
      <c r="D13" s="8">
        <v>42194</v>
      </c>
      <c r="E13" s="12">
        <v>3</v>
      </c>
      <c r="F13" s="12">
        <v>2</v>
      </c>
      <c r="G13" s="12">
        <v>3</v>
      </c>
      <c r="H13" s="12"/>
      <c r="I13" s="12"/>
      <c r="J13" s="12">
        <v>539507</v>
      </c>
    </row>
    <row r="14" spans="1:16" ht="40.5" thickBot="1" x14ac:dyDescent="0.4">
      <c r="A14" s="2"/>
      <c r="B14" s="3"/>
      <c r="C14" s="3" t="s">
        <v>353</v>
      </c>
      <c r="D14" s="3" t="s">
        <v>351</v>
      </c>
      <c r="E14" s="13">
        <v>1</v>
      </c>
      <c r="F14" s="13">
        <v>1</v>
      </c>
      <c r="G14" s="13">
        <v>1</v>
      </c>
      <c r="H14" s="13"/>
      <c r="I14" s="13"/>
      <c r="J14" s="13">
        <v>561379</v>
      </c>
    </row>
    <row r="15" spans="1:16" ht="20.5" thickBot="1" x14ac:dyDescent="0.4">
      <c r="A15" s="6" t="s">
        <v>33</v>
      </c>
      <c r="B15" s="7">
        <v>61</v>
      </c>
      <c r="C15" s="7" t="s">
        <v>221</v>
      </c>
      <c r="D15" s="8">
        <v>42194</v>
      </c>
      <c r="E15" s="12">
        <v>3</v>
      </c>
      <c r="F15" s="12">
        <v>3</v>
      </c>
      <c r="G15" s="12">
        <v>1</v>
      </c>
      <c r="H15" s="12">
        <v>2</v>
      </c>
      <c r="I15" s="12"/>
      <c r="J15" s="12" t="s">
        <v>109</v>
      </c>
      <c r="K15" s="14">
        <f t="shared" ref="K15:P15" si="4">SUM(E15:E29)</f>
        <v>61</v>
      </c>
      <c r="L15" s="14">
        <f t="shared" si="4"/>
        <v>61</v>
      </c>
      <c r="M15" s="14">
        <f t="shared" si="4"/>
        <v>39</v>
      </c>
      <c r="N15" s="14">
        <f t="shared" si="4"/>
        <v>9</v>
      </c>
      <c r="O15" s="14">
        <f t="shared" si="4"/>
        <v>13</v>
      </c>
      <c r="P15" s="14">
        <f t="shared" si="4"/>
        <v>10520928</v>
      </c>
    </row>
    <row r="16" spans="1:16" ht="20.5" thickBot="1" x14ac:dyDescent="0.4">
      <c r="A16" s="2"/>
      <c r="B16" s="3"/>
      <c r="C16" s="3" t="s">
        <v>354</v>
      </c>
      <c r="D16" s="3" t="s">
        <v>349</v>
      </c>
      <c r="E16" s="13">
        <v>1</v>
      </c>
      <c r="F16" s="13">
        <v>1</v>
      </c>
      <c r="G16" s="13"/>
      <c r="H16" s="13"/>
      <c r="I16" s="13">
        <v>1</v>
      </c>
      <c r="J16" s="13">
        <v>598810</v>
      </c>
    </row>
    <row r="17" spans="1:16" ht="20.5" thickBot="1" x14ac:dyDescent="0.4">
      <c r="A17" s="6"/>
      <c r="B17" s="7"/>
      <c r="C17" s="7" t="s">
        <v>223</v>
      </c>
      <c r="D17" s="7" t="s">
        <v>355</v>
      </c>
      <c r="E17" s="12">
        <v>9</v>
      </c>
      <c r="F17" s="12">
        <v>9</v>
      </c>
      <c r="G17" s="12">
        <v>4</v>
      </c>
      <c r="H17" s="12"/>
      <c r="I17" s="12">
        <v>5</v>
      </c>
      <c r="J17" s="12">
        <v>362141</v>
      </c>
    </row>
    <row r="18" spans="1:16" ht="20.5" thickBot="1" x14ac:dyDescent="0.4">
      <c r="A18" s="2"/>
      <c r="B18" s="3"/>
      <c r="C18" s="3" t="s">
        <v>224</v>
      </c>
      <c r="D18" s="3" t="s">
        <v>349</v>
      </c>
      <c r="E18" s="13">
        <v>1</v>
      </c>
      <c r="F18" s="13">
        <v>1</v>
      </c>
      <c r="G18" s="13">
        <v>1</v>
      </c>
      <c r="H18" s="13"/>
      <c r="I18" s="13"/>
      <c r="J18" s="13">
        <v>355101</v>
      </c>
    </row>
    <row r="19" spans="1:16" ht="20.5" thickBot="1" x14ac:dyDescent="0.4">
      <c r="A19" s="6"/>
      <c r="B19" s="7"/>
      <c r="C19" s="7" t="s">
        <v>227</v>
      </c>
      <c r="D19" s="7" t="s">
        <v>349</v>
      </c>
      <c r="E19" s="12">
        <v>4</v>
      </c>
      <c r="F19" s="12">
        <v>4</v>
      </c>
      <c r="G19" s="12">
        <v>3</v>
      </c>
      <c r="H19" s="12">
        <v>1</v>
      </c>
      <c r="I19" s="12"/>
      <c r="J19" s="12">
        <v>229082</v>
      </c>
    </row>
    <row r="20" spans="1:16" ht="20.5" thickBot="1" x14ac:dyDescent="0.4">
      <c r="A20" s="2"/>
      <c r="B20" s="3"/>
      <c r="C20" s="3" t="s">
        <v>228</v>
      </c>
      <c r="D20" s="3" t="s">
        <v>349</v>
      </c>
      <c r="E20" s="13">
        <v>4</v>
      </c>
      <c r="F20" s="13">
        <v>4</v>
      </c>
      <c r="G20" s="13">
        <v>3</v>
      </c>
      <c r="H20" s="13"/>
      <c r="I20" s="13">
        <v>1</v>
      </c>
      <c r="J20" s="13">
        <v>415147</v>
      </c>
    </row>
    <row r="21" spans="1:16" ht="20.5" thickBot="1" x14ac:dyDescent="0.4">
      <c r="A21" s="6"/>
      <c r="B21" s="7"/>
      <c r="C21" s="7" t="s">
        <v>356</v>
      </c>
      <c r="D21" s="7" t="s">
        <v>357</v>
      </c>
      <c r="E21" s="12">
        <v>4</v>
      </c>
      <c r="F21" s="12">
        <v>4</v>
      </c>
      <c r="G21" s="12">
        <v>4</v>
      </c>
      <c r="H21" s="12"/>
      <c r="I21" s="12"/>
      <c r="J21" s="12">
        <v>3176180</v>
      </c>
    </row>
    <row r="22" spans="1:16" ht="20.5" thickBot="1" x14ac:dyDescent="0.4">
      <c r="A22" s="2"/>
      <c r="B22" s="3"/>
      <c r="C22" s="3" t="s">
        <v>229</v>
      </c>
      <c r="D22" s="3" t="s">
        <v>349</v>
      </c>
      <c r="E22" s="13">
        <v>12</v>
      </c>
      <c r="F22" s="13">
        <v>12</v>
      </c>
      <c r="G22" s="13">
        <v>8</v>
      </c>
      <c r="H22" s="13">
        <v>3</v>
      </c>
      <c r="I22" s="13">
        <v>1</v>
      </c>
      <c r="J22" s="13">
        <v>700918</v>
      </c>
    </row>
    <row r="23" spans="1:16" ht="20.5" thickBot="1" x14ac:dyDescent="0.4">
      <c r="A23" s="6"/>
      <c r="B23" s="7"/>
      <c r="C23" s="7" t="s">
        <v>230</v>
      </c>
      <c r="D23" s="8">
        <v>42071</v>
      </c>
      <c r="E23" s="12">
        <v>6</v>
      </c>
      <c r="F23" s="12">
        <v>6</v>
      </c>
      <c r="G23" s="12">
        <v>4</v>
      </c>
      <c r="H23" s="12">
        <v>2</v>
      </c>
      <c r="I23" s="12"/>
      <c r="J23" s="12">
        <v>443176</v>
      </c>
    </row>
    <row r="24" spans="1:16" ht="20.5" thickBot="1" x14ac:dyDescent="0.4">
      <c r="A24" s="2"/>
      <c r="B24" s="3"/>
      <c r="C24" s="3" t="s">
        <v>304</v>
      </c>
      <c r="D24" s="3" t="s">
        <v>349</v>
      </c>
      <c r="E24" s="13">
        <v>6</v>
      </c>
      <c r="F24" s="13">
        <v>6</v>
      </c>
      <c r="G24" s="13">
        <v>5</v>
      </c>
      <c r="H24" s="13">
        <v>1</v>
      </c>
      <c r="I24" s="13"/>
      <c r="J24" s="13">
        <v>548326</v>
      </c>
    </row>
    <row r="25" spans="1:16" ht="20.5" thickBot="1" x14ac:dyDescent="0.4">
      <c r="A25" s="6"/>
      <c r="B25" s="7"/>
      <c r="C25" s="7" t="s">
        <v>305</v>
      </c>
      <c r="D25" s="8">
        <v>42194</v>
      </c>
      <c r="E25" s="12">
        <v>1</v>
      </c>
      <c r="F25" s="12">
        <v>1</v>
      </c>
      <c r="G25" s="12">
        <v>1</v>
      </c>
      <c r="H25" s="12"/>
      <c r="I25" s="12"/>
      <c r="J25" s="12">
        <v>288483</v>
      </c>
    </row>
    <row r="26" spans="1:16" ht="30.5" thickBot="1" x14ac:dyDescent="0.4">
      <c r="A26" s="2"/>
      <c r="B26" s="3"/>
      <c r="C26" s="3" t="s">
        <v>231</v>
      </c>
      <c r="D26" s="9">
        <v>42071</v>
      </c>
      <c r="E26" s="13">
        <v>7</v>
      </c>
      <c r="F26" s="13">
        <v>7</v>
      </c>
      <c r="G26" s="13">
        <v>2</v>
      </c>
      <c r="H26" s="13"/>
      <c r="I26" s="13">
        <v>5</v>
      </c>
      <c r="J26" s="13">
        <v>534258</v>
      </c>
    </row>
    <row r="27" spans="1:16" ht="20.5" thickBot="1" x14ac:dyDescent="0.4">
      <c r="A27" s="6"/>
      <c r="B27" s="7"/>
      <c r="C27" s="7" t="s">
        <v>358</v>
      </c>
      <c r="D27" s="7" t="s">
        <v>359</v>
      </c>
      <c r="E27" s="12">
        <v>1</v>
      </c>
      <c r="F27" s="12">
        <v>1</v>
      </c>
      <c r="G27" s="12">
        <v>1</v>
      </c>
      <c r="H27" s="12"/>
      <c r="I27" s="12"/>
      <c r="J27" s="12">
        <v>334254</v>
      </c>
    </row>
    <row r="28" spans="1:16" ht="20.5" thickBot="1" x14ac:dyDescent="0.4">
      <c r="A28" s="2"/>
      <c r="B28" s="3"/>
      <c r="C28" s="3" t="s">
        <v>232</v>
      </c>
      <c r="D28" s="3" t="s">
        <v>359</v>
      </c>
      <c r="E28" s="13">
        <v>1</v>
      </c>
      <c r="F28" s="13">
        <v>1</v>
      </c>
      <c r="G28" s="13">
        <v>1</v>
      </c>
      <c r="H28" s="13"/>
      <c r="I28" s="13"/>
      <c r="J28" s="13">
        <v>244062</v>
      </c>
    </row>
    <row r="29" spans="1:16" ht="20.5" thickBot="1" x14ac:dyDescent="0.4">
      <c r="A29" s="6"/>
      <c r="B29" s="7"/>
      <c r="C29" s="7" t="s">
        <v>360</v>
      </c>
      <c r="D29" s="8">
        <v>42072</v>
      </c>
      <c r="E29" s="12">
        <v>1</v>
      </c>
      <c r="F29" s="12">
        <v>1</v>
      </c>
      <c r="G29" s="12">
        <v>1</v>
      </c>
      <c r="H29" s="12"/>
      <c r="I29" s="12"/>
      <c r="J29" s="12">
        <v>2290990</v>
      </c>
    </row>
    <row r="30" spans="1:16" ht="20.5" thickBot="1" x14ac:dyDescent="0.4">
      <c r="A30" s="2" t="s">
        <v>361</v>
      </c>
      <c r="B30" s="3">
        <v>1</v>
      </c>
      <c r="C30" s="3" t="s">
        <v>362</v>
      </c>
      <c r="D30" s="3" t="s">
        <v>349</v>
      </c>
      <c r="E30" s="13">
        <v>1</v>
      </c>
      <c r="F30" s="13">
        <v>1</v>
      </c>
      <c r="G30" s="13">
        <v>1</v>
      </c>
      <c r="H30" s="13"/>
      <c r="I30" s="13"/>
      <c r="J30" s="13">
        <v>442358</v>
      </c>
      <c r="K30" s="14">
        <f t="shared" ref="K30:P30" si="5">SUM(E30)</f>
        <v>1</v>
      </c>
      <c r="L30" s="14">
        <f t="shared" si="5"/>
        <v>1</v>
      </c>
      <c r="M30" s="14">
        <f t="shared" si="5"/>
        <v>1</v>
      </c>
      <c r="N30" s="14">
        <f t="shared" si="5"/>
        <v>0</v>
      </c>
      <c r="O30" s="14">
        <f t="shared" si="5"/>
        <v>0</v>
      </c>
      <c r="P30" s="14">
        <f t="shared" si="5"/>
        <v>442358</v>
      </c>
    </row>
    <row r="31" spans="1:16" ht="20.5" thickBot="1" x14ac:dyDescent="0.4">
      <c r="A31" s="6" t="s">
        <v>41</v>
      </c>
      <c r="B31" s="7">
        <v>32</v>
      </c>
      <c r="C31" s="7" t="s">
        <v>363</v>
      </c>
      <c r="D31" s="7" t="s">
        <v>351</v>
      </c>
      <c r="E31" s="12">
        <v>1</v>
      </c>
      <c r="F31" s="12">
        <v>1</v>
      </c>
      <c r="G31" s="12">
        <v>1</v>
      </c>
      <c r="H31" s="12"/>
      <c r="I31" s="12"/>
      <c r="J31" s="12">
        <v>604058</v>
      </c>
      <c r="K31" s="14">
        <f t="shared" ref="K31:P31" si="6">SUM(E31:E44)</f>
        <v>32</v>
      </c>
      <c r="L31" s="14">
        <f t="shared" si="6"/>
        <v>19</v>
      </c>
      <c r="M31" s="14">
        <f t="shared" si="6"/>
        <v>32</v>
      </c>
      <c r="N31" s="14">
        <f t="shared" si="6"/>
        <v>0</v>
      </c>
      <c r="O31" s="14">
        <f t="shared" si="6"/>
        <v>0</v>
      </c>
      <c r="P31" s="14">
        <f t="shared" si="6"/>
        <v>8384678</v>
      </c>
    </row>
    <row r="32" spans="1:16" ht="15" thickBot="1" x14ac:dyDescent="0.4">
      <c r="A32" s="2"/>
      <c r="B32" s="3"/>
      <c r="C32" s="3" t="s">
        <v>364</v>
      </c>
      <c r="D32" s="9">
        <v>42014</v>
      </c>
      <c r="E32" s="13">
        <v>1</v>
      </c>
      <c r="F32" s="13">
        <v>0</v>
      </c>
      <c r="G32" s="13">
        <v>1</v>
      </c>
      <c r="H32" s="13"/>
      <c r="I32" s="13"/>
      <c r="J32" s="13">
        <v>593606</v>
      </c>
    </row>
    <row r="33" spans="1:16" ht="20.5" thickBot="1" x14ac:dyDescent="0.4">
      <c r="A33" s="6"/>
      <c r="B33" s="7"/>
      <c r="C33" s="7" t="s">
        <v>306</v>
      </c>
      <c r="D33" s="7" t="s">
        <v>365</v>
      </c>
      <c r="E33" s="12">
        <v>1</v>
      </c>
      <c r="F33" s="12">
        <v>0</v>
      </c>
      <c r="G33" s="12">
        <v>1</v>
      </c>
      <c r="H33" s="12"/>
      <c r="I33" s="12"/>
      <c r="J33" s="12">
        <v>361414</v>
      </c>
    </row>
    <row r="34" spans="1:16" ht="20.5" thickBot="1" x14ac:dyDescent="0.4">
      <c r="A34" s="2"/>
      <c r="B34" s="3"/>
      <c r="C34" s="3" t="s">
        <v>307</v>
      </c>
      <c r="D34" s="3" t="s">
        <v>349</v>
      </c>
      <c r="E34" s="13">
        <v>5</v>
      </c>
      <c r="F34" s="13">
        <v>5</v>
      </c>
      <c r="G34" s="13">
        <v>5</v>
      </c>
      <c r="H34" s="13"/>
      <c r="I34" s="13"/>
      <c r="J34" s="13">
        <v>1865143</v>
      </c>
    </row>
    <row r="35" spans="1:16" ht="20.5" thickBot="1" x14ac:dyDescent="0.4">
      <c r="A35" s="6"/>
      <c r="B35" s="7"/>
      <c r="C35" s="7" t="s">
        <v>366</v>
      </c>
      <c r="D35" s="7" t="s">
        <v>359</v>
      </c>
      <c r="E35" s="12">
        <v>2</v>
      </c>
      <c r="F35" s="12">
        <v>2</v>
      </c>
      <c r="G35" s="12">
        <v>2</v>
      </c>
      <c r="H35" s="12"/>
      <c r="I35" s="12"/>
      <c r="J35" s="12">
        <v>440931</v>
      </c>
    </row>
    <row r="36" spans="1:16" ht="15" thickBot="1" x14ac:dyDescent="0.4">
      <c r="A36" s="2"/>
      <c r="B36" s="3"/>
      <c r="C36" s="3" t="s">
        <v>367</v>
      </c>
      <c r="D36" s="3" t="s">
        <v>368</v>
      </c>
      <c r="E36" s="13">
        <v>1</v>
      </c>
      <c r="F36" s="13">
        <v>1</v>
      </c>
      <c r="G36" s="13">
        <v>1</v>
      </c>
      <c r="H36" s="13"/>
      <c r="I36" s="13"/>
      <c r="J36" s="13">
        <v>721896</v>
      </c>
    </row>
    <row r="37" spans="1:16" ht="20.5" thickBot="1" x14ac:dyDescent="0.4">
      <c r="A37" s="6"/>
      <c r="B37" s="7"/>
      <c r="C37" s="7" t="s">
        <v>308</v>
      </c>
      <c r="D37" s="7" t="s">
        <v>369</v>
      </c>
      <c r="E37" s="12">
        <v>2</v>
      </c>
      <c r="F37" s="12">
        <v>0</v>
      </c>
      <c r="G37" s="12">
        <v>2</v>
      </c>
      <c r="H37" s="12"/>
      <c r="I37" s="12"/>
      <c r="J37" s="12">
        <v>698929</v>
      </c>
    </row>
    <row r="38" spans="1:16" ht="15" thickBot="1" x14ac:dyDescent="0.4">
      <c r="A38" s="2"/>
      <c r="B38" s="3"/>
      <c r="C38" s="3" t="s">
        <v>311</v>
      </c>
      <c r="D38" s="3" t="s">
        <v>355</v>
      </c>
      <c r="E38" s="13">
        <v>2</v>
      </c>
      <c r="F38" s="13">
        <v>2</v>
      </c>
      <c r="G38" s="13">
        <v>2</v>
      </c>
      <c r="H38" s="13"/>
      <c r="I38" s="13"/>
      <c r="J38" s="13">
        <v>650548</v>
      </c>
    </row>
    <row r="39" spans="1:16" ht="20.5" thickBot="1" x14ac:dyDescent="0.4">
      <c r="A39" s="6"/>
      <c r="B39" s="7"/>
      <c r="C39" s="7" t="s">
        <v>313</v>
      </c>
      <c r="D39" s="7" t="s">
        <v>351</v>
      </c>
      <c r="E39" s="12">
        <v>1</v>
      </c>
      <c r="F39" s="12">
        <v>1</v>
      </c>
      <c r="G39" s="12">
        <v>1</v>
      </c>
      <c r="H39" s="12"/>
      <c r="I39" s="12"/>
      <c r="J39" s="12">
        <v>278485</v>
      </c>
    </row>
    <row r="40" spans="1:16" ht="20.5" thickBot="1" x14ac:dyDescent="0.4">
      <c r="A40" s="2"/>
      <c r="B40" s="3"/>
      <c r="C40" s="3" t="s">
        <v>314</v>
      </c>
      <c r="D40" s="9">
        <v>42194</v>
      </c>
      <c r="E40" s="13">
        <v>4</v>
      </c>
      <c r="F40" s="13">
        <v>4</v>
      </c>
      <c r="G40" s="13">
        <v>4</v>
      </c>
      <c r="H40" s="13"/>
      <c r="I40" s="13"/>
      <c r="J40" s="13">
        <v>269251</v>
      </c>
    </row>
    <row r="41" spans="1:16" ht="15" thickBot="1" x14ac:dyDescent="0.4">
      <c r="A41" s="6"/>
      <c r="B41" s="7"/>
      <c r="C41" s="7" t="s">
        <v>315</v>
      </c>
      <c r="D41" s="7" t="s">
        <v>370</v>
      </c>
      <c r="E41" s="12">
        <v>3</v>
      </c>
      <c r="F41" s="12">
        <v>0</v>
      </c>
      <c r="G41" s="12">
        <v>3</v>
      </c>
      <c r="H41" s="12"/>
      <c r="I41" s="12"/>
      <c r="J41" s="12">
        <v>823388</v>
      </c>
    </row>
    <row r="42" spans="1:16" ht="15" thickBot="1" x14ac:dyDescent="0.4">
      <c r="A42" s="2"/>
      <c r="B42" s="3"/>
      <c r="C42" s="3" t="s">
        <v>371</v>
      </c>
      <c r="D42" s="3" t="s">
        <v>359</v>
      </c>
      <c r="E42" s="13">
        <v>2</v>
      </c>
      <c r="F42" s="13">
        <v>1</v>
      </c>
      <c r="G42" s="13">
        <v>2</v>
      </c>
      <c r="H42" s="13"/>
      <c r="I42" s="13"/>
      <c r="J42" s="13">
        <v>417825</v>
      </c>
    </row>
    <row r="43" spans="1:16" ht="20.5" thickBot="1" x14ac:dyDescent="0.4">
      <c r="A43" s="6"/>
      <c r="B43" s="7"/>
      <c r="C43" s="7" t="s">
        <v>372</v>
      </c>
      <c r="D43" s="7" t="s">
        <v>357</v>
      </c>
      <c r="E43" s="12">
        <v>4</v>
      </c>
      <c r="F43" s="12">
        <v>1</v>
      </c>
      <c r="G43" s="12">
        <v>4</v>
      </c>
      <c r="H43" s="12"/>
      <c r="I43" s="12"/>
      <c r="J43" s="12">
        <v>259011</v>
      </c>
    </row>
    <row r="44" spans="1:16" ht="15" thickBot="1" x14ac:dyDescent="0.4">
      <c r="A44" s="2"/>
      <c r="B44" s="3"/>
      <c r="C44" s="3" t="s">
        <v>318</v>
      </c>
      <c r="D44" s="3" t="s">
        <v>352</v>
      </c>
      <c r="E44" s="13">
        <v>3</v>
      </c>
      <c r="F44" s="13">
        <v>1</v>
      </c>
      <c r="G44" s="13">
        <v>3</v>
      </c>
      <c r="H44" s="13"/>
      <c r="I44" s="13"/>
      <c r="J44" s="13">
        <v>400193</v>
      </c>
    </row>
    <row r="45" spans="1:16" ht="15" thickBot="1" x14ac:dyDescent="0.4">
      <c r="A45" s="6"/>
      <c r="B45" s="7"/>
      <c r="C45" s="7"/>
      <c r="D45" s="7"/>
      <c r="E45" s="12"/>
      <c r="F45" s="12"/>
      <c r="G45" s="12"/>
      <c r="H45" s="12"/>
      <c r="I45" s="12"/>
      <c r="J45" s="12"/>
    </row>
    <row r="46" spans="1:16" ht="20.5" thickBot="1" x14ac:dyDescent="0.4">
      <c r="A46" s="2" t="s">
        <v>56</v>
      </c>
      <c r="B46" s="3">
        <v>125</v>
      </c>
      <c r="C46" s="3" t="s">
        <v>373</v>
      </c>
      <c r="D46" s="9">
        <v>42285</v>
      </c>
      <c r="E46" s="13">
        <v>48</v>
      </c>
      <c r="F46" s="13">
        <v>35</v>
      </c>
      <c r="G46" s="13"/>
      <c r="H46" s="13"/>
      <c r="I46" s="13"/>
      <c r="J46" s="13" t="s">
        <v>109</v>
      </c>
      <c r="K46" s="14">
        <f t="shared" ref="K46:P46" si="7">SUM(E46:E52)</f>
        <v>125</v>
      </c>
      <c r="L46" s="14">
        <f t="shared" si="7"/>
        <v>91</v>
      </c>
      <c r="M46" s="14">
        <f t="shared" si="7"/>
        <v>0</v>
      </c>
      <c r="N46" s="14">
        <f t="shared" si="7"/>
        <v>0</v>
      </c>
      <c r="O46" s="14">
        <f t="shared" si="7"/>
        <v>0</v>
      </c>
      <c r="P46" s="14">
        <f t="shared" si="7"/>
        <v>0</v>
      </c>
    </row>
    <row r="47" spans="1:16" ht="15" thickBot="1" x14ac:dyDescent="0.4">
      <c r="A47" s="6"/>
      <c r="B47" s="7"/>
      <c r="C47" s="7" t="s">
        <v>374</v>
      </c>
      <c r="D47" s="7" t="s">
        <v>375</v>
      </c>
      <c r="E47" s="12">
        <v>15</v>
      </c>
      <c r="F47" s="12">
        <v>7</v>
      </c>
      <c r="G47" s="12"/>
      <c r="H47" s="12"/>
      <c r="I47" s="12"/>
      <c r="J47" s="12" t="s">
        <v>109</v>
      </c>
    </row>
    <row r="48" spans="1:16" ht="15" thickBot="1" x14ac:dyDescent="0.4">
      <c r="A48" s="2"/>
      <c r="B48" s="3"/>
      <c r="C48" s="3" t="s">
        <v>324</v>
      </c>
      <c r="D48" s="9">
        <v>42258</v>
      </c>
      <c r="E48" s="13">
        <v>4</v>
      </c>
      <c r="F48" s="13">
        <v>2</v>
      </c>
      <c r="G48" s="13"/>
      <c r="H48" s="13"/>
      <c r="I48" s="13"/>
      <c r="J48" s="13" t="s">
        <v>109</v>
      </c>
    </row>
    <row r="49" spans="1:10" ht="15" thickBot="1" x14ac:dyDescent="0.4">
      <c r="A49" s="6"/>
      <c r="B49" s="7"/>
      <c r="C49" s="7" t="s">
        <v>376</v>
      </c>
      <c r="D49" s="7" t="s">
        <v>377</v>
      </c>
      <c r="E49" s="12">
        <v>10</v>
      </c>
      <c r="F49" s="12">
        <v>4</v>
      </c>
      <c r="G49" s="12"/>
      <c r="H49" s="12"/>
      <c r="I49" s="12"/>
      <c r="J49" s="12" t="s">
        <v>109</v>
      </c>
    </row>
    <row r="50" spans="1:10" ht="20.5" thickBot="1" x14ac:dyDescent="0.4">
      <c r="A50" s="2"/>
      <c r="B50" s="3"/>
      <c r="C50" s="3" t="s">
        <v>378</v>
      </c>
      <c r="D50" s="3" t="s">
        <v>349</v>
      </c>
      <c r="E50" s="13">
        <v>17</v>
      </c>
      <c r="F50" s="13">
        <v>17</v>
      </c>
      <c r="G50" s="13"/>
      <c r="H50" s="13"/>
      <c r="I50" s="13"/>
      <c r="J50" s="13" t="s">
        <v>109</v>
      </c>
    </row>
    <row r="51" spans="1:10" ht="15" thickBot="1" x14ac:dyDescent="0.4">
      <c r="A51" s="6"/>
      <c r="B51" s="7"/>
      <c r="C51" s="7" t="s">
        <v>379</v>
      </c>
      <c r="D51" s="7" t="s">
        <v>377</v>
      </c>
      <c r="E51" s="12">
        <v>29</v>
      </c>
      <c r="F51" s="12">
        <v>24</v>
      </c>
      <c r="G51" s="12"/>
      <c r="H51" s="12"/>
      <c r="I51" s="12"/>
      <c r="J51" s="12" t="s">
        <v>109</v>
      </c>
    </row>
    <row r="52" spans="1:10" ht="15" thickBot="1" x14ac:dyDescent="0.4">
      <c r="A52" s="2"/>
      <c r="B52" s="3"/>
      <c r="C52" s="3" t="s">
        <v>109</v>
      </c>
      <c r="D52" s="3" t="s">
        <v>380</v>
      </c>
      <c r="E52" s="13">
        <v>2</v>
      </c>
      <c r="F52" s="13">
        <v>2</v>
      </c>
      <c r="G52" s="13"/>
      <c r="H52" s="13"/>
      <c r="I52" s="13"/>
      <c r="J52" s="13" t="s">
        <v>109</v>
      </c>
    </row>
    <row r="53" spans="1:10" ht="20.5" thickBot="1" x14ac:dyDescent="0.4">
      <c r="A53" s="6" t="s">
        <v>327</v>
      </c>
      <c r="B53" s="7">
        <v>1</v>
      </c>
      <c r="C53" s="7" t="s">
        <v>381</v>
      </c>
      <c r="D53" s="7" t="s">
        <v>349</v>
      </c>
      <c r="E53" s="12">
        <v>1</v>
      </c>
      <c r="F53" s="12">
        <v>0</v>
      </c>
      <c r="G53" s="12"/>
      <c r="H53" s="12"/>
      <c r="I53" s="12"/>
      <c r="J53" s="12" t="s">
        <v>109</v>
      </c>
    </row>
    <row r="54" spans="1:10" ht="21.5" thickBot="1" x14ac:dyDescent="0.4">
      <c r="A54" s="2" t="s">
        <v>62</v>
      </c>
      <c r="B54" s="3">
        <v>39</v>
      </c>
      <c r="C54" s="3" t="s">
        <v>382</v>
      </c>
      <c r="D54" s="3" t="s">
        <v>349</v>
      </c>
      <c r="E54" s="13">
        <v>15</v>
      </c>
      <c r="F54" s="13">
        <v>15</v>
      </c>
      <c r="G54" s="13"/>
      <c r="H54" s="13"/>
      <c r="I54" s="13"/>
      <c r="J54" s="13" t="s">
        <v>109</v>
      </c>
    </row>
    <row r="55" spans="1:10" ht="20.5" thickBot="1" x14ac:dyDescent="0.4">
      <c r="A55" s="6"/>
      <c r="B55" s="7"/>
      <c r="C55" s="7" t="s">
        <v>67</v>
      </c>
      <c r="D55" s="7" t="s">
        <v>368</v>
      </c>
      <c r="E55" s="12">
        <v>1</v>
      </c>
      <c r="F55" s="12">
        <v>1</v>
      </c>
      <c r="G55" s="12"/>
      <c r="H55" s="12"/>
      <c r="I55" s="12"/>
      <c r="J55" s="12" t="s">
        <v>109</v>
      </c>
    </row>
    <row r="56" spans="1:10" ht="20.5" thickBot="1" x14ac:dyDescent="0.4">
      <c r="A56" s="2"/>
      <c r="B56" s="3"/>
      <c r="C56" s="3" t="s">
        <v>383</v>
      </c>
      <c r="D56" s="3" t="s">
        <v>368</v>
      </c>
      <c r="E56" s="13">
        <v>1</v>
      </c>
      <c r="F56" s="13">
        <v>1</v>
      </c>
      <c r="G56" s="13"/>
      <c r="H56" s="13"/>
      <c r="I56" s="13"/>
      <c r="J56" s="13" t="s">
        <v>109</v>
      </c>
    </row>
    <row r="57" spans="1:10" ht="20.5" thickBot="1" x14ac:dyDescent="0.4">
      <c r="A57" s="6"/>
      <c r="B57" s="7"/>
      <c r="C57" s="7" t="s">
        <v>384</v>
      </c>
      <c r="D57" s="7" t="s">
        <v>368</v>
      </c>
      <c r="E57" s="12">
        <v>5</v>
      </c>
      <c r="F57" s="12">
        <v>5</v>
      </c>
      <c r="G57" s="12"/>
      <c r="H57" s="12"/>
      <c r="I57" s="12"/>
      <c r="J57" s="12" t="s">
        <v>109</v>
      </c>
    </row>
    <row r="58" spans="1:10" ht="20.5" thickBot="1" x14ac:dyDescent="0.4">
      <c r="A58" s="2"/>
      <c r="B58" s="3"/>
      <c r="C58" s="3" t="s">
        <v>385</v>
      </c>
      <c r="D58" s="3" t="s">
        <v>349</v>
      </c>
      <c r="E58" s="13">
        <v>4</v>
      </c>
      <c r="F58" s="13">
        <v>4</v>
      </c>
      <c r="G58" s="13"/>
      <c r="H58" s="13"/>
      <c r="I58" s="13"/>
      <c r="J58" s="13" t="s">
        <v>109</v>
      </c>
    </row>
    <row r="59" spans="1:10" ht="20.5" thickBot="1" x14ac:dyDescent="0.4">
      <c r="A59" s="6"/>
      <c r="B59" s="7"/>
      <c r="C59" s="7" t="s">
        <v>386</v>
      </c>
      <c r="D59" s="7" t="s">
        <v>349</v>
      </c>
      <c r="E59" s="12">
        <v>10</v>
      </c>
      <c r="F59" s="12">
        <v>10</v>
      </c>
      <c r="G59" s="12"/>
      <c r="H59" s="12"/>
      <c r="I59" s="12"/>
      <c r="J59" s="12" t="s">
        <v>109</v>
      </c>
    </row>
    <row r="60" spans="1:10" ht="20.5" thickBot="1" x14ac:dyDescent="0.4">
      <c r="A60" s="2"/>
      <c r="B60" s="3"/>
      <c r="C60" s="3" t="s">
        <v>387</v>
      </c>
      <c r="D60" s="3" t="s">
        <v>357</v>
      </c>
      <c r="E60" s="13">
        <v>3</v>
      </c>
      <c r="F60" s="13">
        <v>3</v>
      </c>
      <c r="G60" s="13"/>
      <c r="H60" s="13"/>
      <c r="I60" s="13"/>
      <c r="J60" s="13" t="s">
        <v>109</v>
      </c>
    </row>
    <row r="61" spans="1:10" ht="20.5" thickBot="1" x14ac:dyDescent="0.4">
      <c r="A61" s="6" t="s">
        <v>176</v>
      </c>
      <c r="B61" s="7">
        <v>28</v>
      </c>
      <c r="C61" s="7" t="s">
        <v>177</v>
      </c>
      <c r="D61" s="7" t="s">
        <v>357</v>
      </c>
      <c r="E61" s="12">
        <v>15</v>
      </c>
      <c r="F61" s="12">
        <v>15</v>
      </c>
      <c r="G61" s="12"/>
      <c r="H61" s="12"/>
      <c r="I61" s="12"/>
      <c r="J61" s="12" t="s">
        <v>109</v>
      </c>
    </row>
    <row r="62" spans="1:10" ht="20.5" thickBot="1" x14ac:dyDescent="0.4">
      <c r="A62" s="2"/>
      <c r="B62" s="3"/>
      <c r="C62" s="3" t="s">
        <v>268</v>
      </c>
      <c r="D62" s="9">
        <v>42134</v>
      </c>
      <c r="E62" s="13">
        <v>2</v>
      </c>
      <c r="F62" s="13">
        <v>2</v>
      </c>
      <c r="G62" s="13"/>
      <c r="H62" s="13"/>
      <c r="I62" s="13"/>
      <c r="J62" s="13" t="s">
        <v>109</v>
      </c>
    </row>
    <row r="63" spans="1:10" ht="30.5" thickBot="1" x14ac:dyDescent="0.4">
      <c r="A63" s="6"/>
      <c r="B63" s="7"/>
      <c r="C63" s="7" t="s">
        <v>269</v>
      </c>
      <c r="D63" s="8">
        <v>42285</v>
      </c>
      <c r="E63" s="12">
        <v>7</v>
      </c>
      <c r="F63" s="12">
        <v>7</v>
      </c>
      <c r="G63" s="12"/>
      <c r="H63" s="12"/>
      <c r="I63" s="12"/>
      <c r="J63" s="12" t="s">
        <v>109</v>
      </c>
    </row>
    <row r="64" spans="1:10" ht="20.5" thickBot="1" x14ac:dyDescent="0.4">
      <c r="A64" s="2"/>
      <c r="B64" s="3"/>
      <c r="C64" s="3" t="s">
        <v>270</v>
      </c>
      <c r="D64" s="9">
        <v>42046</v>
      </c>
      <c r="E64" s="13">
        <v>1</v>
      </c>
      <c r="F64" s="13">
        <v>1</v>
      </c>
      <c r="G64" s="13"/>
      <c r="H64" s="13"/>
      <c r="I64" s="13"/>
      <c r="J64" s="13" t="s">
        <v>109</v>
      </c>
    </row>
    <row r="65" spans="1:10" ht="20.5" thickBot="1" x14ac:dyDescent="0.4">
      <c r="A65" s="6"/>
      <c r="B65" s="7"/>
      <c r="C65" s="7" t="s">
        <v>271</v>
      </c>
      <c r="D65" s="8">
        <v>42046</v>
      </c>
      <c r="E65" s="12">
        <v>1</v>
      </c>
      <c r="F65" s="12">
        <v>1</v>
      </c>
      <c r="G65" s="12"/>
      <c r="H65" s="12"/>
      <c r="I65" s="12"/>
      <c r="J65" s="12" t="s">
        <v>109</v>
      </c>
    </row>
    <row r="66" spans="1:10" ht="20.5" thickBot="1" x14ac:dyDescent="0.4">
      <c r="A66" s="2"/>
      <c r="B66" s="3"/>
      <c r="C66" s="3" t="s">
        <v>388</v>
      </c>
      <c r="D66" s="9">
        <v>42134</v>
      </c>
      <c r="E66" s="13">
        <v>1</v>
      </c>
      <c r="F66" s="13">
        <v>1</v>
      </c>
      <c r="G66" s="13"/>
      <c r="H66" s="13"/>
      <c r="I66" s="13"/>
      <c r="J66" s="13" t="s">
        <v>109</v>
      </c>
    </row>
    <row r="67" spans="1:10" ht="20.5" thickBot="1" x14ac:dyDescent="0.4">
      <c r="A67" s="6"/>
      <c r="B67" s="7"/>
      <c r="C67" s="7" t="s">
        <v>180</v>
      </c>
      <c r="D67" s="22"/>
      <c r="E67" s="58"/>
      <c r="F67" s="58"/>
      <c r="G67" s="58"/>
      <c r="H67" s="58"/>
      <c r="I67" s="58"/>
      <c r="J67" s="59"/>
    </row>
    <row r="68" spans="1:10" x14ac:dyDescent="0.35">
      <c r="E68" s="14"/>
      <c r="F68" s="14"/>
      <c r="G68" s="14"/>
      <c r="H68" s="14"/>
      <c r="I68" s="14"/>
      <c r="J68" s="14"/>
    </row>
    <row r="69" spans="1:10" x14ac:dyDescent="0.35">
      <c r="E69" s="14"/>
      <c r="F69" s="14"/>
      <c r="G69" s="14"/>
      <c r="H69" s="14"/>
      <c r="I69" s="14"/>
      <c r="J69" s="14"/>
    </row>
    <row r="70" spans="1:10" x14ac:dyDescent="0.35">
      <c r="E70" s="14"/>
      <c r="F70" s="14"/>
      <c r="G70" s="14"/>
      <c r="H70" s="14"/>
      <c r="I70" s="14"/>
      <c r="J70" s="14"/>
    </row>
    <row r="71" spans="1:10" x14ac:dyDescent="0.35">
      <c r="E71" s="14"/>
      <c r="F71" s="14"/>
      <c r="G71" s="14"/>
      <c r="H71" s="14"/>
      <c r="I71" s="14"/>
      <c r="J71" s="14"/>
    </row>
    <row r="72" spans="1:10" x14ac:dyDescent="0.35">
      <c r="E72" s="14"/>
      <c r="F72" s="14"/>
      <c r="G72" s="14"/>
      <c r="H72" s="14"/>
      <c r="I72" s="14"/>
      <c r="J72" s="14"/>
    </row>
    <row r="73" spans="1:10" x14ac:dyDescent="0.35">
      <c r="E73" s="14"/>
      <c r="F73" s="14"/>
      <c r="G73" s="14"/>
      <c r="H73" s="14"/>
      <c r="I73" s="14"/>
      <c r="J73" s="14"/>
    </row>
    <row r="74" spans="1:10" x14ac:dyDescent="0.35">
      <c r="E74" s="14"/>
      <c r="F74" s="14"/>
      <c r="G74" s="14"/>
      <c r="H74" s="14"/>
      <c r="I74" s="14"/>
      <c r="J74" s="14"/>
    </row>
    <row r="75" spans="1:10" x14ac:dyDescent="0.35">
      <c r="E75" s="14"/>
      <c r="F75" s="14"/>
      <c r="G75" s="14"/>
      <c r="H75" s="14"/>
      <c r="I75" s="14"/>
      <c r="J75" s="14"/>
    </row>
    <row r="76" spans="1:10" x14ac:dyDescent="0.35">
      <c r="E76" s="14"/>
      <c r="F76" s="14"/>
      <c r="G76" s="14"/>
      <c r="H76" s="14"/>
      <c r="I76" s="14"/>
      <c r="J76" s="14"/>
    </row>
    <row r="77" spans="1:10" x14ac:dyDescent="0.35">
      <c r="E77" s="14"/>
      <c r="F77" s="14"/>
      <c r="G77" s="14"/>
      <c r="H77" s="14"/>
      <c r="I77" s="14"/>
      <c r="J77" s="14"/>
    </row>
    <row r="78" spans="1:10" x14ac:dyDescent="0.35">
      <c r="E78" s="14"/>
      <c r="F78" s="14"/>
      <c r="G78" s="14"/>
      <c r="H78" s="14"/>
      <c r="I78" s="14"/>
      <c r="J78" s="14"/>
    </row>
    <row r="79" spans="1:10" x14ac:dyDescent="0.35">
      <c r="E79" s="14"/>
      <c r="F79" s="14"/>
      <c r="G79" s="14"/>
      <c r="H79" s="14"/>
      <c r="I79" s="14"/>
      <c r="J79" s="14"/>
    </row>
    <row r="80" spans="1:10" x14ac:dyDescent="0.35">
      <c r="E80" s="14"/>
      <c r="F80" s="14"/>
      <c r="G80" s="14"/>
      <c r="H80" s="14"/>
      <c r="I80" s="14"/>
      <c r="J80" s="14"/>
    </row>
    <row r="81" spans="5:10" x14ac:dyDescent="0.35">
      <c r="E81" s="14"/>
      <c r="F81" s="14"/>
      <c r="G81" s="14"/>
      <c r="H81" s="14"/>
      <c r="I81" s="14"/>
      <c r="J81" s="14"/>
    </row>
    <row r="82" spans="5:10" x14ac:dyDescent="0.35">
      <c r="E82" s="14"/>
      <c r="F82" s="14"/>
      <c r="G82" s="14"/>
      <c r="H82" s="14"/>
      <c r="I82" s="14"/>
      <c r="J82" s="14"/>
    </row>
    <row r="83" spans="5:10" x14ac:dyDescent="0.35">
      <c r="E83" s="14"/>
      <c r="F83" s="14"/>
      <c r="G83" s="14"/>
      <c r="H83" s="14"/>
      <c r="I83" s="14"/>
      <c r="J83" s="14"/>
    </row>
    <row r="84" spans="5:10" x14ac:dyDescent="0.35">
      <c r="E84" s="14"/>
      <c r="F84" s="14"/>
      <c r="G84" s="14"/>
      <c r="H84" s="14"/>
      <c r="I84" s="14"/>
      <c r="J84" s="14"/>
    </row>
    <row r="85" spans="5:10" x14ac:dyDescent="0.35">
      <c r="E85" s="14"/>
      <c r="F85" s="14"/>
      <c r="G85" s="14"/>
      <c r="H85" s="14"/>
      <c r="I85" s="14"/>
      <c r="J85" s="14"/>
    </row>
    <row r="86" spans="5:10" x14ac:dyDescent="0.35">
      <c r="E86" s="14"/>
      <c r="F86" s="14"/>
      <c r="G86" s="14"/>
      <c r="H86" s="14"/>
      <c r="I86" s="14"/>
      <c r="J86" s="14"/>
    </row>
    <row r="87" spans="5:10" x14ac:dyDescent="0.35">
      <c r="E87" s="14"/>
      <c r="F87" s="14"/>
      <c r="G87" s="14"/>
      <c r="H87" s="14"/>
      <c r="I87" s="14"/>
      <c r="J87" s="14"/>
    </row>
    <row r="88" spans="5:10" x14ac:dyDescent="0.35">
      <c r="E88" s="14"/>
      <c r="F88" s="14"/>
      <c r="G88" s="14"/>
      <c r="H88" s="14"/>
      <c r="I88" s="14"/>
      <c r="J88" s="14"/>
    </row>
    <row r="89" spans="5:10" x14ac:dyDescent="0.35">
      <c r="E89" s="14"/>
      <c r="F89" s="14"/>
      <c r="G89" s="14"/>
      <c r="H89" s="14"/>
      <c r="I89" s="14"/>
      <c r="J89" s="14"/>
    </row>
    <row r="90" spans="5:10" x14ac:dyDescent="0.35">
      <c r="E90" s="14"/>
      <c r="F90" s="14"/>
      <c r="G90" s="14"/>
      <c r="H90" s="14"/>
      <c r="I90" s="14"/>
      <c r="J90" s="14"/>
    </row>
    <row r="91" spans="5:10" x14ac:dyDescent="0.35">
      <c r="E91" s="14"/>
      <c r="F91" s="14"/>
      <c r="G91" s="14"/>
      <c r="H91" s="14"/>
      <c r="I91" s="14"/>
      <c r="J91" s="14"/>
    </row>
    <row r="92" spans="5:10" x14ac:dyDescent="0.35">
      <c r="E92" s="14"/>
      <c r="F92" s="14"/>
      <c r="G92" s="14"/>
      <c r="H92" s="14"/>
      <c r="I92" s="14"/>
      <c r="J92" s="14"/>
    </row>
    <row r="93" spans="5:10" x14ac:dyDescent="0.35">
      <c r="E93" s="14"/>
      <c r="F93" s="14"/>
      <c r="G93" s="14"/>
      <c r="H93" s="14"/>
      <c r="I93" s="14"/>
      <c r="J93" s="14"/>
    </row>
    <row r="94" spans="5:10" x14ac:dyDescent="0.35">
      <c r="E94" s="14"/>
      <c r="F94" s="14"/>
      <c r="G94" s="14"/>
      <c r="H94" s="14"/>
      <c r="I94" s="14"/>
      <c r="J94" s="14"/>
    </row>
    <row r="95" spans="5:10" x14ac:dyDescent="0.35">
      <c r="E95" s="14"/>
      <c r="F95" s="14"/>
      <c r="G95" s="14"/>
      <c r="H95" s="14"/>
      <c r="I95" s="14"/>
      <c r="J95" s="14"/>
    </row>
    <row r="96" spans="5:10" x14ac:dyDescent="0.35">
      <c r="E96" s="14"/>
      <c r="F96" s="14"/>
      <c r="G96" s="14"/>
      <c r="H96" s="14"/>
      <c r="I96" s="14"/>
      <c r="J96" s="14"/>
    </row>
    <row r="97" spans="5:10" x14ac:dyDescent="0.35">
      <c r="E97" s="14"/>
      <c r="F97" s="14"/>
      <c r="G97" s="14"/>
      <c r="H97" s="14"/>
      <c r="I97" s="14"/>
      <c r="J97" s="14"/>
    </row>
    <row r="98" spans="5:10" x14ac:dyDescent="0.35">
      <c r="E98" s="14"/>
      <c r="F98" s="14"/>
      <c r="G98" s="14"/>
      <c r="H98" s="14"/>
      <c r="I98" s="14"/>
      <c r="J98" s="14"/>
    </row>
    <row r="99" spans="5:10" x14ac:dyDescent="0.35">
      <c r="E99" s="14"/>
      <c r="F99" s="14"/>
      <c r="G99" s="14"/>
      <c r="H99" s="14"/>
      <c r="I99" s="14"/>
      <c r="J99" s="14"/>
    </row>
    <row r="100" spans="5:10" x14ac:dyDescent="0.35">
      <c r="E100" s="14"/>
      <c r="F100" s="14"/>
      <c r="G100" s="14"/>
      <c r="H100" s="14"/>
      <c r="I100" s="14"/>
      <c r="J100" s="14"/>
    </row>
    <row r="101" spans="5:10" x14ac:dyDescent="0.35">
      <c r="E101" s="14"/>
      <c r="F101" s="14"/>
      <c r="G101" s="14"/>
      <c r="H101" s="14"/>
      <c r="I101" s="14"/>
      <c r="J101" s="14"/>
    </row>
    <row r="102" spans="5:10" x14ac:dyDescent="0.35">
      <c r="E102" s="14"/>
      <c r="F102" s="14"/>
      <c r="G102" s="14"/>
      <c r="H102" s="14"/>
      <c r="I102" s="14"/>
      <c r="J102" s="14"/>
    </row>
    <row r="103" spans="5:10" x14ac:dyDescent="0.35">
      <c r="E103" s="14"/>
      <c r="F103" s="14"/>
      <c r="G103" s="14"/>
      <c r="H103" s="14"/>
      <c r="I103" s="14"/>
      <c r="J103" s="14"/>
    </row>
    <row r="104" spans="5:10" x14ac:dyDescent="0.35">
      <c r="E104" s="14"/>
      <c r="F104" s="14"/>
      <c r="G104" s="14"/>
      <c r="H104" s="14"/>
      <c r="I104" s="14"/>
      <c r="J104" s="14"/>
    </row>
    <row r="105" spans="5:10" x14ac:dyDescent="0.35">
      <c r="E105" s="14"/>
      <c r="F105" s="14"/>
      <c r="G105" s="14"/>
      <c r="H105" s="14"/>
      <c r="I105" s="14"/>
      <c r="J105" s="14"/>
    </row>
    <row r="106" spans="5:10" x14ac:dyDescent="0.35">
      <c r="E106" s="14"/>
      <c r="F106" s="14"/>
      <c r="G106" s="14"/>
      <c r="H106" s="14"/>
      <c r="I106" s="14"/>
      <c r="J106" s="14"/>
    </row>
    <row r="107" spans="5:10" x14ac:dyDescent="0.35">
      <c r="E107" s="14"/>
      <c r="F107" s="14"/>
      <c r="G107" s="14"/>
      <c r="H107" s="14"/>
      <c r="I107" s="14"/>
      <c r="J107" s="14"/>
    </row>
    <row r="108" spans="5:10" x14ac:dyDescent="0.35">
      <c r="E108" s="14"/>
      <c r="F108" s="14"/>
      <c r="G108" s="14"/>
      <c r="H108" s="14"/>
      <c r="I108" s="14"/>
      <c r="J108" s="14"/>
    </row>
    <row r="109" spans="5:10" x14ac:dyDescent="0.35">
      <c r="E109" s="14"/>
      <c r="F109" s="14"/>
      <c r="G109" s="14"/>
      <c r="H109" s="14"/>
      <c r="I109" s="14"/>
      <c r="J109" s="14"/>
    </row>
    <row r="110" spans="5:10" x14ac:dyDescent="0.35">
      <c r="E110" s="14"/>
      <c r="F110" s="14"/>
      <c r="G110" s="14"/>
      <c r="H110" s="14"/>
      <c r="I110" s="14"/>
      <c r="J110" s="14"/>
    </row>
    <row r="111" spans="5:10" x14ac:dyDescent="0.35">
      <c r="E111" s="14"/>
      <c r="F111" s="14"/>
      <c r="G111" s="14"/>
      <c r="H111" s="14"/>
      <c r="I111" s="14"/>
      <c r="J111" s="14"/>
    </row>
    <row r="112" spans="5:10" x14ac:dyDescent="0.35">
      <c r="E112" s="14"/>
      <c r="F112" s="14"/>
      <c r="G112" s="14"/>
      <c r="H112" s="14"/>
      <c r="I112" s="14"/>
      <c r="J112" s="14"/>
    </row>
    <row r="113" spans="5:10" x14ac:dyDescent="0.35">
      <c r="E113" s="14"/>
      <c r="F113" s="14"/>
      <c r="G113" s="14"/>
      <c r="H113" s="14"/>
      <c r="I113" s="14"/>
      <c r="J113" s="14"/>
    </row>
    <row r="114" spans="5:10" x14ac:dyDescent="0.35">
      <c r="E114" s="14"/>
      <c r="F114" s="14"/>
      <c r="G114" s="14"/>
      <c r="H114" s="14"/>
      <c r="I114" s="14"/>
      <c r="J114" s="14"/>
    </row>
    <row r="115" spans="5:10" x14ac:dyDescent="0.35">
      <c r="E115" s="14"/>
      <c r="F115" s="14"/>
      <c r="G115" s="14"/>
      <c r="H115" s="14"/>
      <c r="I115" s="14"/>
      <c r="J115" s="14"/>
    </row>
    <row r="116" spans="5:10" x14ac:dyDescent="0.35">
      <c r="E116" s="14"/>
      <c r="F116" s="14"/>
      <c r="G116" s="14"/>
      <c r="H116" s="14"/>
      <c r="I116" s="14"/>
      <c r="J116" s="14"/>
    </row>
    <row r="117" spans="5:10" x14ac:dyDescent="0.35">
      <c r="E117" s="14"/>
      <c r="F117" s="14"/>
      <c r="G117" s="14"/>
      <c r="H117" s="14"/>
      <c r="I117" s="14"/>
      <c r="J117" s="14"/>
    </row>
    <row r="118" spans="5:10" x14ac:dyDescent="0.35">
      <c r="E118" s="14"/>
      <c r="F118" s="14"/>
      <c r="G118" s="14"/>
      <c r="H118" s="14"/>
      <c r="I118" s="14"/>
      <c r="J118" s="14"/>
    </row>
    <row r="119" spans="5:10" x14ac:dyDescent="0.35">
      <c r="E119" s="14"/>
      <c r="F119" s="14"/>
      <c r="G119" s="14"/>
      <c r="H119" s="14"/>
      <c r="I119" s="14"/>
      <c r="J119" s="14"/>
    </row>
    <row r="120" spans="5:10" x14ac:dyDescent="0.35">
      <c r="E120" s="14"/>
      <c r="F120" s="14"/>
      <c r="G120" s="14"/>
      <c r="H120" s="14"/>
      <c r="I120" s="14"/>
      <c r="J120" s="14"/>
    </row>
    <row r="121" spans="5:10" x14ac:dyDescent="0.35">
      <c r="E121" s="14"/>
      <c r="F121" s="14"/>
      <c r="G121" s="14"/>
      <c r="H121" s="14"/>
      <c r="I121" s="14"/>
      <c r="J121" s="14"/>
    </row>
    <row r="122" spans="5:10" x14ac:dyDescent="0.35">
      <c r="E122" s="14"/>
      <c r="F122" s="14"/>
      <c r="G122" s="14"/>
      <c r="H122" s="14"/>
      <c r="I122" s="14"/>
      <c r="J122" s="14"/>
    </row>
    <row r="123" spans="5:10" x14ac:dyDescent="0.35">
      <c r="E123" s="14"/>
      <c r="F123" s="14"/>
      <c r="G123" s="14"/>
      <c r="H123" s="14"/>
      <c r="I123" s="14"/>
      <c r="J123" s="14"/>
    </row>
    <row r="124" spans="5:10" x14ac:dyDescent="0.35">
      <c r="E124" s="14"/>
      <c r="F124" s="14"/>
      <c r="G124" s="14"/>
      <c r="H124" s="14"/>
      <c r="I124" s="14"/>
      <c r="J124" s="14"/>
    </row>
    <row r="125" spans="5:10" x14ac:dyDescent="0.35">
      <c r="E125" s="14"/>
      <c r="F125" s="14"/>
      <c r="G125" s="14"/>
      <c r="H125" s="14"/>
      <c r="I125" s="14"/>
      <c r="J125" s="14"/>
    </row>
    <row r="126" spans="5:10" x14ac:dyDescent="0.35">
      <c r="E126" s="14"/>
      <c r="F126" s="14"/>
      <c r="G126" s="14"/>
      <c r="H126" s="14"/>
      <c r="I126" s="14"/>
      <c r="J126" s="14"/>
    </row>
    <row r="127" spans="5:10" x14ac:dyDescent="0.35">
      <c r="E127" s="14"/>
      <c r="F127" s="14"/>
      <c r="G127" s="14"/>
      <c r="H127" s="14"/>
      <c r="I127" s="14"/>
      <c r="J127" s="14"/>
    </row>
    <row r="128" spans="5:10" x14ac:dyDescent="0.35">
      <c r="E128" s="14"/>
      <c r="F128" s="14"/>
      <c r="G128" s="14"/>
      <c r="H128" s="14"/>
      <c r="I128" s="14"/>
      <c r="J128" s="14"/>
    </row>
    <row r="129" spans="5:10" x14ac:dyDescent="0.35">
      <c r="E129" s="14"/>
      <c r="F129" s="14"/>
      <c r="G129" s="14"/>
      <c r="H129" s="14"/>
      <c r="I129" s="14"/>
      <c r="J129" s="14"/>
    </row>
    <row r="130" spans="5:10" x14ac:dyDescent="0.35">
      <c r="E130" s="14"/>
      <c r="F130" s="14"/>
      <c r="G130" s="14"/>
      <c r="H130" s="14"/>
      <c r="I130" s="14"/>
      <c r="J130" s="14"/>
    </row>
    <row r="131" spans="5:10" x14ac:dyDescent="0.35">
      <c r="E131" s="14"/>
      <c r="F131" s="14"/>
      <c r="G131" s="14"/>
      <c r="H131" s="14"/>
      <c r="I131" s="14"/>
      <c r="J131" s="14"/>
    </row>
    <row r="132" spans="5:10" x14ac:dyDescent="0.35">
      <c r="E132" s="14"/>
      <c r="F132" s="14"/>
      <c r="G132" s="14"/>
      <c r="H132" s="14"/>
      <c r="I132" s="14"/>
      <c r="J132" s="14"/>
    </row>
    <row r="133" spans="5:10" x14ac:dyDescent="0.35">
      <c r="E133" s="14"/>
      <c r="F133" s="14"/>
      <c r="G133" s="14"/>
      <c r="H133" s="14"/>
      <c r="I133" s="14"/>
      <c r="J133" s="14"/>
    </row>
    <row r="134" spans="5:10" x14ac:dyDescent="0.35">
      <c r="E134" s="14"/>
      <c r="F134" s="14"/>
      <c r="G134" s="14"/>
      <c r="H134" s="14"/>
      <c r="I134" s="14"/>
      <c r="J134" s="14"/>
    </row>
    <row r="135" spans="5:10" x14ac:dyDescent="0.35">
      <c r="E135" s="14"/>
      <c r="F135" s="14"/>
      <c r="G135" s="14"/>
      <c r="H135" s="14"/>
      <c r="I135" s="14"/>
      <c r="J135" s="14"/>
    </row>
    <row r="136" spans="5:10" x14ac:dyDescent="0.35">
      <c r="E136" s="14"/>
      <c r="F136" s="14"/>
      <c r="G136" s="14"/>
      <c r="H136" s="14"/>
      <c r="I136" s="14"/>
      <c r="J136" s="14"/>
    </row>
    <row r="137" spans="5:10" x14ac:dyDescent="0.35">
      <c r="E137" s="14"/>
      <c r="F137" s="14"/>
      <c r="G137" s="14"/>
      <c r="H137" s="14"/>
      <c r="I137" s="14"/>
      <c r="J137" s="14"/>
    </row>
    <row r="138" spans="5:10" x14ac:dyDescent="0.35">
      <c r="E138" s="14"/>
      <c r="F138" s="14"/>
      <c r="G138" s="14"/>
      <c r="H138" s="14"/>
      <c r="I138" s="14"/>
      <c r="J138" s="14"/>
    </row>
    <row r="139" spans="5:10" x14ac:dyDescent="0.35">
      <c r="E139" s="14"/>
      <c r="F139" s="14"/>
      <c r="G139" s="14"/>
      <c r="H139" s="14"/>
      <c r="I139" s="14"/>
      <c r="J139" s="14"/>
    </row>
    <row r="140" spans="5:10" x14ac:dyDescent="0.35">
      <c r="E140" s="14"/>
      <c r="F140" s="14"/>
      <c r="G140" s="14"/>
      <c r="H140" s="14"/>
      <c r="I140" s="14"/>
      <c r="J140" s="14"/>
    </row>
    <row r="141" spans="5:10" x14ac:dyDescent="0.35">
      <c r="E141" s="14"/>
      <c r="F141" s="14"/>
      <c r="G141" s="14"/>
      <c r="H141" s="14"/>
      <c r="I141" s="14"/>
      <c r="J141" s="14"/>
    </row>
    <row r="142" spans="5:10" x14ac:dyDescent="0.35">
      <c r="E142" s="14"/>
      <c r="F142" s="14"/>
      <c r="G142" s="14"/>
      <c r="H142" s="14"/>
      <c r="I142" s="14"/>
      <c r="J142" s="14"/>
    </row>
    <row r="143" spans="5:10" x14ac:dyDescent="0.35">
      <c r="E143" s="14"/>
      <c r="F143" s="14"/>
      <c r="G143" s="14"/>
      <c r="H143" s="14"/>
      <c r="I143" s="14"/>
      <c r="J143" s="14"/>
    </row>
    <row r="144" spans="5:10" x14ac:dyDescent="0.35">
      <c r="E144" s="14"/>
      <c r="F144" s="14"/>
      <c r="G144" s="14"/>
      <c r="H144" s="14"/>
      <c r="I144" s="14"/>
      <c r="J144" s="14"/>
    </row>
    <row r="145" spans="5:10" x14ac:dyDescent="0.35">
      <c r="E145" s="14"/>
      <c r="F145" s="14"/>
      <c r="G145" s="14"/>
      <c r="H145" s="14"/>
      <c r="I145" s="14"/>
      <c r="J145" s="14"/>
    </row>
    <row r="146" spans="5:10" x14ac:dyDescent="0.35">
      <c r="E146" s="14"/>
      <c r="F146" s="14"/>
      <c r="G146" s="14"/>
      <c r="H146" s="14"/>
      <c r="I146" s="14"/>
      <c r="J146" s="14"/>
    </row>
    <row r="147" spans="5:10" x14ac:dyDescent="0.35">
      <c r="E147" s="14"/>
      <c r="F147" s="14"/>
      <c r="G147" s="14"/>
      <c r="H147" s="14"/>
      <c r="I147" s="14"/>
      <c r="J147" s="14"/>
    </row>
    <row r="148" spans="5:10" x14ac:dyDescent="0.35">
      <c r="E148" s="14"/>
      <c r="F148" s="14"/>
      <c r="G148" s="14"/>
      <c r="H148" s="14"/>
      <c r="I148" s="14"/>
      <c r="J148" s="14"/>
    </row>
    <row r="149" spans="5:10" x14ac:dyDescent="0.35">
      <c r="E149" s="14"/>
      <c r="F149" s="14"/>
      <c r="G149" s="14"/>
      <c r="H149" s="14"/>
      <c r="I149" s="14"/>
      <c r="J149" s="14"/>
    </row>
    <row r="150" spans="5:10" x14ac:dyDescent="0.35">
      <c r="E150" s="14"/>
      <c r="F150" s="14"/>
      <c r="G150" s="14"/>
      <c r="H150" s="14"/>
      <c r="I150" s="14"/>
      <c r="J150" s="14"/>
    </row>
    <row r="151" spans="5:10" x14ac:dyDescent="0.35">
      <c r="E151" s="14"/>
      <c r="F151" s="14"/>
      <c r="G151" s="14"/>
      <c r="H151" s="14"/>
      <c r="I151" s="14"/>
      <c r="J151" s="14"/>
    </row>
    <row r="152" spans="5:10" x14ac:dyDescent="0.35">
      <c r="E152" s="14"/>
      <c r="F152" s="14"/>
      <c r="G152" s="14"/>
      <c r="H152" s="14"/>
      <c r="I152" s="14"/>
      <c r="J152" s="14"/>
    </row>
    <row r="153" spans="5:10" x14ac:dyDescent="0.35">
      <c r="E153" s="14"/>
      <c r="F153" s="14"/>
      <c r="G153" s="14"/>
      <c r="H153" s="14"/>
      <c r="I153" s="14"/>
      <c r="J153" s="14"/>
    </row>
    <row r="154" spans="5:10" x14ac:dyDescent="0.35">
      <c r="E154" s="14"/>
      <c r="F154" s="14"/>
      <c r="G154" s="14"/>
      <c r="H154" s="14"/>
      <c r="I154" s="14"/>
      <c r="J154" s="14"/>
    </row>
    <row r="155" spans="5:10" x14ac:dyDescent="0.35">
      <c r="E155" s="14"/>
      <c r="F155" s="14"/>
      <c r="G155" s="14"/>
      <c r="H155" s="14"/>
      <c r="I155" s="14"/>
      <c r="J155" s="14"/>
    </row>
    <row r="156" spans="5:10" x14ac:dyDescent="0.35">
      <c r="E156" s="14"/>
      <c r="F156" s="14"/>
      <c r="G156" s="14"/>
      <c r="H156" s="14"/>
      <c r="I156" s="14"/>
      <c r="J156" s="14"/>
    </row>
    <row r="157" spans="5:10" x14ac:dyDescent="0.35">
      <c r="E157" s="14"/>
      <c r="F157" s="14"/>
      <c r="G157" s="14"/>
      <c r="H157" s="14"/>
      <c r="I157" s="14"/>
      <c r="J157" s="14"/>
    </row>
    <row r="158" spans="5:10" x14ac:dyDescent="0.35">
      <c r="E158" s="14"/>
      <c r="F158" s="14"/>
      <c r="G158" s="14"/>
      <c r="H158" s="14"/>
      <c r="I158" s="14"/>
      <c r="J158" s="14"/>
    </row>
    <row r="159" spans="5:10" x14ac:dyDescent="0.35">
      <c r="E159" s="14"/>
      <c r="F159" s="14"/>
      <c r="G159" s="14"/>
      <c r="H159" s="14"/>
      <c r="I159" s="14"/>
      <c r="J159" s="14"/>
    </row>
    <row r="160" spans="5:10" x14ac:dyDescent="0.35">
      <c r="E160" s="14"/>
      <c r="F160" s="14"/>
      <c r="G160" s="14"/>
      <c r="H160" s="14"/>
      <c r="I160" s="14"/>
      <c r="J160" s="14"/>
    </row>
    <row r="161" spans="5:10" x14ac:dyDescent="0.35">
      <c r="E161" s="14"/>
      <c r="F161" s="14"/>
      <c r="G161" s="14"/>
      <c r="H161" s="14"/>
      <c r="I161" s="14"/>
      <c r="J161" s="14"/>
    </row>
    <row r="162" spans="5:10" x14ac:dyDescent="0.35">
      <c r="E162" s="14"/>
      <c r="F162" s="14"/>
      <c r="G162" s="14"/>
      <c r="H162" s="14"/>
      <c r="I162" s="14"/>
      <c r="J162" s="14"/>
    </row>
    <row r="163" spans="5:10" x14ac:dyDescent="0.35">
      <c r="E163" s="14"/>
      <c r="F163" s="14"/>
      <c r="G163" s="14"/>
      <c r="H163" s="14"/>
      <c r="I163" s="14"/>
      <c r="J163" s="14"/>
    </row>
    <row r="164" spans="5:10" x14ac:dyDescent="0.35">
      <c r="E164" s="14"/>
      <c r="F164" s="14"/>
      <c r="G164" s="14"/>
      <c r="H164" s="14"/>
      <c r="I164" s="14"/>
      <c r="J164" s="14"/>
    </row>
    <row r="165" spans="5:10" x14ac:dyDescent="0.35">
      <c r="E165" s="14"/>
      <c r="F165" s="14"/>
      <c r="G165" s="14"/>
      <c r="H165" s="14"/>
      <c r="I165" s="14"/>
      <c r="J165" s="14"/>
    </row>
    <row r="166" spans="5:10" x14ac:dyDescent="0.35">
      <c r="E166" s="14"/>
      <c r="F166" s="14"/>
      <c r="G166" s="14"/>
      <c r="H166" s="14"/>
      <c r="I166" s="14"/>
      <c r="J166" s="14"/>
    </row>
    <row r="167" spans="5:10" x14ac:dyDescent="0.35">
      <c r="E167" s="14"/>
      <c r="F167" s="14"/>
      <c r="G167" s="14"/>
      <c r="H167" s="14"/>
      <c r="I167" s="14"/>
      <c r="J167" s="14"/>
    </row>
    <row r="168" spans="5:10" x14ac:dyDescent="0.35">
      <c r="E168" s="14"/>
      <c r="F168" s="14"/>
      <c r="G168" s="14"/>
      <c r="H168" s="14"/>
      <c r="I168" s="14"/>
      <c r="J168" s="14"/>
    </row>
    <row r="169" spans="5:10" x14ac:dyDescent="0.35">
      <c r="E169" s="14"/>
      <c r="F169" s="14"/>
      <c r="G169" s="14"/>
      <c r="H169" s="14"/>
      <c r="I169" s="14"/>
      <c r="J169" s="14"/>
    </row>
    <row r="170" spans="5:10" x14ac:dyDescent="0.35">
      <c r="E170" s="14"/>
      <c r="F170" s="14"/>
      <c r="G170" s="14"/>
      <c r="H170" s="14"/>
      <c r="I170" s="14"/>
      <c r="J170" s="14"/>
    </row>
    <row r="171" spans="5:10" x14ac:dyDescent="0.35">
      <c r="E171" s="14"/>
      <c r="F171" s="14"/>
      <c r="G171" s="14"/>
      <c r="H171" s="14"/>
      <c r="I171" s="14"/>
      <c r="J171" s="14"/>
    </row>
    <row r="172" spans="5:10" x14ac:dyDescent="0.35">
      <c r="E172" s="14"/>
      <c r="F172" s="14"/>
      <c r="G172" s="14"/>
      <c r="H172" s="14"/>
      <c r="I172" s="14"/>
      <c r="J172" s="14"/>
    </row>
    <row r="173" spans="5:10" x14ac:dyDescent="0.35">
      <c r="E173" s="14"/>
      <c r="F173" s="14"/>
      <c r="G173" s="14"/>
      <c r="H173" s="14"/>
      <c r="I173" s="14"/>
      <c r="J173" s="14"/>
    </row>
    <row r="174" spans="5:10" x14ac:dyDescent="0.35">
      <c r="E174" s="14"/>
      <c r="F174" s="14"/>
      <c r="G174" s="14"/>
      <c r="H174" s="14"/>
      <c r="I174" s="14"/>
      <c r="J174" s="14"/>
    </row>
    <row r="175" spans="5:10" x14ac:dyDescent="0.35">
      <c r="E175" s="14"/>
      <c r="F175" s="14"/>
      <c r="G175" s="14"/>
      <c r="H175" s="14"/>
      <c r="I175" s="14"/>
      <c r="J175" s="14"/>
    </row>
    <row r="176" spans="5:10" x14ac:dyDescent="0.35">
      <c r="E176" s="14"/>
      <c r="F176" s="14"/>
      <c r="G176" s="14"/>
      <c r="H176" s="14"/>
      <c r="I176" s="14"/>
      <c r="J176" s="14"/>
    </row>
    <row r="177" spans="5:10" x14ac:dyDescent="0.35">
      <c r="E177" s="14"/>
      <c r="F177" s="14"/>
      <c r="G177" s="14"/>
      <c r="H177" s="14"/>
      <c r="I177" s="14"/>
      <c r="J177" s="14"/>
    </row>
    <row r="178" spans="5:10" x14ac:dyDescent="0.35">
      <c r="E178" s="14"/>
      <c r="F178" s="14"/>
      <c r="G178" s="14"/>
      <c r="H178" s="14"/>
      <c r="I178" s="14"/>
      <c r="J178" s="14"/>
    </row>
    <row r="179" spans="5:10" x14ac:dyDescent="0.35">
      <c r="E179" s="14"/>
      <c r="F179" s="14"/>
      <c r="G179" s="14"/>
      <c r="H179" s="14"/>
      <c r="I179" s="14"/>
      <c r="J179" s="14"/>
    </row>
    <row r="180" spans="5:10" x14ac:dyDescent="0.35">
      <c r="E180" s="14"/>
      <c r="F180" s="14"/>
      <c r="G180" s="14"/>
      <c r="H180" s="14"/>
      <c r="I180" s="14"/>
      <c r="J180" s="14"/>
    </row>
    <row r="181" spans="5:10" x14ac:dyDescent="0.35">
      <c r="E181" s="14"/>
      <c r="F181" s="14"/>
      <c r="G181" s="14"/>
      <c r="H181" s="14"/>
      <c r="I181" s="14"/>
      <c r="J181" s="14"/>
    </row>
    <row r="182" spans="5:10" x14ac:dyDescent="0.35">
      <c r="E182" s="14"/>
      <c r="F182" s="14"/>
      <c r="G182" s="14"/>
      <c r="H182" s="14"/>
      <c r="I182" s="14"/>
      <c r="J182" s="14"/>
    </row>
    <row r="183" spans="5:10" x14ac:dyDescent="0.35">
      <c r="E183" s="14"/>
      <c r="F183" s="14"/>
      <c r="G183" s="14"/>
      <c r="H183" s="14"/>
      <c r="I183" s="14"/>
      <c r="J183" s="14"/>
    </row>
    <row r="184" spans="5:10" x14ac:dyDescent="0.35">
      <c r="E184" s="14"/>
      <c r="F184" s="14"/>
      <c r="G184" s="14"/>
      <c r="H184" s="14"/>
      <c r="I184" s="14"/>
      <c r="J184" s="14"/>
    </row>
    <row r="185" spans="5:10" x14ac:dyDescent="0.35">
      <c r="E185" s="14"/>
      <c r="F185" s="14"/>
      <c r="G185" s="14"/>
      <c r="H185" s="14"/>
      <c r="I185" s="14"/>
      <c r="J185" s="14"/>
    </row>
    <row r="186" spans="5:10" x14ac:dyDescent="0.35">
      <c r="E186" s="14"/>
      <c r="F186" s="14"/>
      <c r="G186" s="14"/>
      <c r="H186" s="14"/>
      <c r="I186" s="14"/>
      <c r="J186" s="14"/>
    </row>
    <row r="187" spans="5:10" x14ac:dyDescent="0.35">
      <c r="E187" s="14"/>
      <c r="F187" s="14"/>
      <c r="G187" s="14"/>
      <c r="H187" s="14"/>
      <c r="I187" s="14"/>
      <c r="J187" s="14"/>
    </row>
    <row r="188" spans="5:10" x14ac:dyDescent="0.35">
      <c r="E188" s="14"/>
      <c r="F188" s="14"/>
      <c r="G188" s="14"/>
      <c r="H188" s="14"/>
      <c r="I188" s="14"/>
      <c r="J188" s="14"/>
    </row>
    <row r="189" spans="5:10" x14ac:dyDescent="0.35">
      <c r="E189" s="14"/>
      <c r="F189" s="14"/>
      <c r="G189" s="14"/>
      <c r="H189" s="14"/>
      <c r="I189" s="14"/>
      <c r="J189" s="14"/>
    </row>
    <row r="190" spans="5:10" x14ac:dyDescent="0.35">
      <c r="E190" s="14"/>
      <c r="F190" s="14"/>
      <c r="G190" s="14"/>
      <c r="H190" s="14"/>
      <c r="I190" s="14"/>
      <c r="J190" s="14"/>
    </row>
    <row r="191" spans="5:10" x14ac:dyDescent="0.35">
      <c r="E191" s="14"/>
      <c r="F191" s="14"/>
      <c r="G191" s="14"/>
      <c r="H191" s="14"/>
      <c r="I191" s="14"/>
      <c r="J191" s="14"/>
    </row>
    <row r="192" spans="5:10" x14ac:dyDescent="0.35">
      <c r="E192" s="14"/>
      <c r="F192" s="14"/>
      <c r="G192" s="14"/>
      <c r="H192" s="14"/>
      <c r="I192" s="14"/>
      <c r="J192" s="14"/>
    </row>
    <row r="193" spans="5:10" x14ac:dyDescent="0.35">
      <c r="E193" s="14"/>
      <c r="F193" s="14"/>
      <c r="G193" s="14"/>
      <c r="H193" s="14"/>
      <c r="I193" s="14"/>
      <c r="J193" s="14"/>
    </row>
    <row r="194" spans="5:10" x14ac:dyDescent="0.35">
      <c r="E194" s="14"/>
      <c r="F194" s="14"/>
      <c r="G194" s="14"/>
      <c r="H194" s="14"/>
      <c r="I194" s="14"/>
      <c r="J194" s="14"/>
    </row>
    <row r="195" spans="5:10" x14ac:dyDescent="0.35">
      <c r="E195" s="14"/>
      <c r="F195" s="14"/>
      <c r="G195" s="14"/>
      <c r="H195" s="14"/>
      <c r="I195" s="14"/>
      <c r="J195" s="14"/>
    </row>
    <row r="196" spans="5:10" x14ac:dyDescent="0.35">
      <c r="E196" s="14"/>
      <c r="F196" s="14"/>
      <c r="G196" s="14"/>
      <c r="H196" s="14"/>
      <c r="I196" s="14"/>
      <c r="J196" s="14"/>
    </row>
    <row r="197" spans="5:10" x14ac:dyDescent="0.35">
      <c r="E197" s="14"/>
      <c r="F197" s="14"/>
      <c r="G197" s="14"/>
      <c r="H197" s="14"/>
      <c r="I197" s="14"/>
      <c r="J197" s="14"/>
    </row>
    <row r="198" spans="5:10" x14ac:dyDescent="0.35">
      <c r="E198" s="14"/>
      <c r="F198" s="14"/>
      <c r="G198" s="14"/>
      <c r="H198" s="14"/>
      <c r="I198" s="14"/>
      <c r="J198" s="14"/>
    </row>
    <row r="199" spans="5:10" x14ac:dyDescent="0.35">
      <c r="E199" s="14"/>
      <c r="F199" s="14"/>
      <c r="G199" s="14"/>
      <c r="H199" s="14"/>
      <c r="I199" s="14"/>
      <c r="J199" s="14"/>
    </row>
    <row r="200" spans="5:10" x14ac:dyDescent="0.35">
      <c r="E200" s="14"/>
      <c r="F200" s="14"/>
      <c r="G200" s="14"/>
      <c r="H200" s="14"/>
      <c r="I200" s="14"/>
      <c r="J200" s="14"/>
    </row>
    <row r="201" spans="5:10" x14ac:dyDescent="0.35">
      <c r="E201" s="14"/>
      <c r="F201" s="14"/>
      <c r="G201" s="14"/>
      <c r="H201" s="14"/>
      <c r="I201" s="14"/>
      <c r="J201" s="14"/>
    </row>
    <row r="202" spans="5:10" x14ac:dyDescent="0.35">
      <c r="E202" s="14"/>
      <c r="F202" s="14"/>
      <c r="G202" s="14"/>
      <c r="H202" s="14"/>
      <c r="I202" s="14"/>
      <c r="J202" s="14"/>
    </row>
    <row r="203" spans="5:10" x14ac:dyDescent="0.35">
      <c r="E203" s="14"/>
      <c r="F203" s="14"/>
      <c r="G203" s="14"/>
      <c r="H203" s="14"/>
      <c r="I203" s="14"/>
      <c r="J203" s="14"/>
    </row>
    <row r="204" spans="5:10" x14ac:dyDescent="0.35">
      <c r="E204" s="14"/>
      <c r="F204" s="14"/>
      <c r="G204" s="14"/>
      <c r="H204" s="14"/>
      <c r="I204" s="14"/>
      <c r="J204" s="14"/>
    </row>
    <row r="205" spans="5:10" x14ac:dyDescent="0.35">
      <c r="E205" s="14"/>
      <c r="F205" s="14"/>
      <c r="G205" s="14"/>
      <c r="H205" s="14"/>
      <c r="I205" s="14"/>
      <c r="J205" s="14"/>
    </row>
    <row r="206" spans="5:10" x14ac:dyDescent="0.35">
      <c r="E206" s="14"/>
      <c r="F206" s="14"/>
      <c r="G206" s="14"/>
      <c r="H206" s="14"/>
      <c r="I206" s="14"/>
      <c r="J206" s="14"/>
    </row>
    <row r="207" spans="5:10" x14ac:dyDescent="0.35">
      <c r="E207" s="14"/>
      <c r="F207" s="14"/>
      <c r="G207" s="14"/>
      <c r="H207" s="14"/>
      <c r="I207" s="14"/>
      <c r="J207" s="14"/>
    </row>
    <row r="208" spans="5:10" x14ac:dyDescent="0.35">
      <c r="E208" s="14"/>
      <c r="F208" s="14"/>
      <c r="G208" s="14"/>
      <c r="H208" s="14"/>
      <c r="I208" s="14"/>
      <c r="J208" s="14"/>
    </row>
    <row r="209" spans="5:10" x14ac:dyDescent="0.35">
      <c r="E209" s="14"/>
      <c r="F209" s="14"/>
      <c r="G209" s="14"/>
      <c r="H209" s="14"/>
      <c r="I209" s="14"/>
      <c r="J209" s="14"/>
    </row>
    <row r="210" spans="5:10" x14ac:dyDescent="0.35">
      <c r="E210" s="14"/>
      <c r="F210" s="14"/>
      <c r="G210" s="14"/>
      <c r="H210" s="14"/>
      <c r="I210" s="14"/>
      <c r="J210" s="14"/>
    </row>
    <row r="211" spans="5:10" x14ac:dyDescent="0.35">
      <c r="E211" s="14"/>
      <c r="F211" s="14"/>
      <c r="G211" s="14"/>
      <c r="H211" s="14"/>
      <c r="I211" s="14"/>
      <c r="J211" s="14"/>
    </row>
  </sheetData>
  <mergeCells count="1">
    <mergeCell ref="E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opLeftCell="A21" workbookViewId="0">
      <selection activeCell="P33" sqref="P33"/>
    </sheetView>
  </sheetViews>
  <sheetFormatPr defaultRowHeight="14.5" x14ac:dyDescent="0.35"/>
  <sheetData>
    <row r="1" spans="1:16" ht="33" thickBot="1" x14ac:dyDescent="0.4">
      <c r="A1" s="10" t="s">
        <v>86</v>
      </c>
      <c r="B1" s="10" t="s">
        <v>1</v>
      </c>
      <c r="C1" s="10" t="s">
        <v>2</v>
      </c>
      <c r="D1" s="10" t="s">
        <v>335</v>
      </c>
      <c r="E1" s="68" t="s">
        <v>4</v>
      </c>
      <c r="F1" s="69"/>
      <c r="G1" s="10"/>
      <c r="H1" s="10"/>
      <c r="I1" s="10"/>
      <c r="J1" s="10" t="s">
        <v>389</v>
      </c>
    </row>
    <row r="2" spans="1:16" ht="30.5" thickBot="1" x14ac:dyDescent="0.4">
      <c r="A2" s="2"/>
      <c r="B2" s="3"/>
      <c r="C2" s="3"/>
      <c r="D2" s="3"/>
      <c r="E2" s="3" t="s">
        <v>390</v>
      </c>
      <c r="F2" s="3" t="s">
        <v>391</v>
      </c>
      <c r="G2" s="3" t="s">
        <v>392</v>
      </c>
      <c r="H2" s="3" t="s">
        <v>340</v>
      </c>
      <c r="I2" s="3" t="s">
        <v>393</v>
      </c>
      <c r="J2" s="3"/>
    </row>
    <row r="3" spans="1:16" ht="15" thickBot="1" x14ac:dyDescent="0.4">
      <c r="A3" s="6" t="s">
        <v>287</v>
      </c>
      <c r="B3" s="7">
        <v>5</v>
      </c>
      <c r="C3" s="7" t="s">
        <v>394</v>
      </c>
      <c r="D3" s="7" t="s">
        <v>395</v>
      </c>
      <c r="E3" s="7">
        <v>2</v>
      </c>
      <c r="F3" s="7">
        <v>2</v>
      </c>
      <c r="G3" s="7"/>
      <c r="H3" s="7">
        <v>2</v>
      </c>
      <c r="I3" s="7">
        <v>1</v>
      </c>
      <c r="J3" s="7">
        <v>1837438</v>
      </c>
      <c r="K3">
        <v>5</v>
      </c>
      <c r="L3">
        <v>5</v>
      </c>
      <c r="M3">
        <v>0</v>
      </c>
      <c r="N3">
        <v>2</v>
      </c>
      <c r="O3">
        <v>1</v>
      </c>
      <c r="P3">
        <v>2313218</v>
      </c>
    </row>
    <row r="4" spans="1:16" ht="20.5" thickBot="1" x14ac:dyDescent="0.4">
      <c r="A4" s="2"/>
      <c r="B4" s="3"/>
      <c r="C4" s="3" t="s">
        <v>396</v>
      </c>
      <c r="D4" s="9">
        <v>42716</v>
      </c>
      <c r="E4" s="3">
        <v>1</v>
      </c>
      <c r="F4" s="3">
        <v>1</v>
      </c>
      <c r="G4" s="3"/>
      <c r="H4" s="3"/>
      <c r="I4" s="3"/>
      <c r="J4" s="3">
        <v>155567</v>
      </c>
    </row>
    <row r="5" spans="1:16" ht="30.5" thickBot="1" x14ac:dyDescent="0.4">
      <c r="A5" s="6"/>
      <c r="B5" s="7"/>
      <c r="C5" s="7" t="s">
        <v>397</v>
      </c>
      <c r="D5" s="7" t="s">
        <v>395</v>
      </c>
      <c r="E5" s="7">
        <v>2</v>
      </c>
      <c r="F5" s="7">
        <v>2</v>
      </c>
      <c r="G5" s="7"/>
      <c r="H5" s="7"/>
      <c r="I5" s="7"/>
      <c r="J5" s="7">
        <v>320213</v>
      </c>
    </row>
    <row r="6" spans="1:16" ht="15" thickBot="1" x14ac:dyDescent="0.4">
      <c r="A6" s="2" t="s">
        <v>343</v>
      </c>
      <c r="B6" s="3">
        <v>2</v>
      </c>
      <c r="C6" s="3" t="s">
        <v>109</v>
      </c>
      <c r="D6" s="3" t="s">
        <v>398</v>
      </c>
      <c r="E6" s="3">
        <v>1</v>
      </c>
      <c r="F6" s="3"/>
      <c r="G6" s="3">
        <v>1</v>
      </c>
      <c r="H6" s="3"/>
      <c r="I6" s="3"/>
      <c r="J6" s="3"/>
      <c r="K6">
        <v>2</v>
      </c>
      <c r="L6">
        <v>1</v>
      </c>
      <c r="M6">
        <v>1</v>
      </c>
      <c r="N6">
        <v>1</v>
      </c>
      <c r="O6">
        <v>0</v>
      </c>
      <c r="P6">
        <v>1319804</v>
      </c>
    </row>
    <row r="7" spans="1:16" ht="20.5" thickBot="1" x14ac:dyDescent="0.4">
      <c r="A7" s="6"/>
      <c r="B7" s="7"/>
      <c r="C7" s="7" t="s">
        <v>345</v>
      </c>
      <c r="D7" s="7" t="s">
        <v>398</v>
      </c>
      <c r="E7" s="7">
        <v>1</v>
      </c>
      <c r="F7" s="7">
        <v>1</v>
      </c>
      <c r="G7" s="7"/>
      <c r="H7" s="7">
        <v>1</v>
      </c>
      <c r="I7" s="7"/>
      <c r="J7" s="7">
        <v>1319804</v>
      </c>
    </row>
    <row r="8" spans="1:16" ht="30.5" thickBot="1" x14ac:dyDescent="0.4">
      <c r="A8" s="2" t="s">
        <v>140</v>
      </c>
      <c r="B8" s="3">
        <v>1</v>
      </c>
      <c r="C8" s="3" t="s">
        <v>399</v>
      </c>
      <c r="D8" s="3" t="s">
        <v>400</v>
      </c>
      <c r="E8" s="3">
        <v>1</v>
      </c>
      <c r="F8" s="3"/>
      <c r="G8" s="3"/>
      <c r="H8" s="3"/>
      <c r="I8" s="3"/>
      <c r="J8" s="3">
        <v>167721</v>
      </c>
      <c r="K8">
        <v>1</v>
      </c>
      <c r="L8">
        <v>0</v>
      </c>
      <c r="M8">
        <v>0</v>
      </c>
      <c r="N8">
        <v>0</v>
      </c>
      <c r="O8">
        <v>0</v>
      </c>
      <c r="P8">
        <v>167721</v>
      </c>
    </row>
    <row r="9" spans="1:16" ht="20.5" thickBot="1" x14ac:dyDescent="0.4">
      <c r="A9" s="6" t="s">
        <v>401</v>
      </c>
      <c r="B9" s="7">
        <v>1</v>
      </c>
      <c r="C9" s="7" t="s">
        <v>402</v>
      </c>
      <c r="D9" s="7" t="s">
        <v>395</v>
      </c>
      <c r="E9" s="7">
        <v>1</v>
      </c>
      <c r="F9" s="7">
        <v>1</v>
      </c>
      <c r="G9" s="7"/>
      <c r="H9" s="7"/>
      <c r="I9" s="7"/>
      <c r="J9" s="7">
        <v>848319</v>
      </c>
      <c r="K9">
        <v>1</v>
      </c>
      <c r="L9">
        <v>1</v>
      </c>
      <c r="M9">
        <v>0</v>
      </c>
      <c r="N9">
        <v>0</v>
      </c>
      <c r="O9">
        <v>0</v>
      </c>
      <c r="P9">
        <v>848319</v>
      </c>
    </row>
    <row r="10" spans="1:16" ht="15" thickBot="1" x14ac:dyDescent="0.4">
      <c r="A10" s="2" t="s">
        <v>29</v>
      </c>
      <c r="B10" s="3">
        <v>44</v>
      </c>
      <c r="C10" s="3" t="s">
        <v>115</v>
      </c>
      <c r="D10" s="3" t="s">
        <v>395</v>
      </c>
      <c r="E10" s="3">
        <v>5</v>
      </c>
      <c r="F10" s="3">
        <v>3</v>
      </c>
      <c r="G10" s="3">
        <v>5</v>
      </c>
      <c r="H10" s="3"/>
      <c r="I10" s="3"/>
      <c r="J10" s="3">
        <v>1759407</v>
      </c>
      <c r="K10">
        <v>44</v>
      </c>
      <c r="L10">
        <v>21</v>
      </c>
      <c r="M10">
        <v>33</v>
      </c>
      <c r="N10">
        <v>9</v>
      </c>
      <c r="O10">
        <v>0</v>
      </c>
      <c r="P10">
        <v>8277176</v>
      </c>
    </row>
    <row r="11" spans="1:16" ht="15" thickBot="1" x14ac:dyDescent="0.4">
      <c r="A11" s="6"/>
      <c r="B11" s="7"/>
      <c r="C11" s="7" t="s">
        <v>403</v>
      </c>
      <c r="D11" s="7" t="s">
        <v>404</v>
      </c>
      <c r="E11" s="7">
        <v>8</v>
      </c>
      <c r="F11" s="7">
        <v>2</v>
      </c>
      <c r="G11" s="7">
        <v>7</v>
      </c>
      <c r="H11" s="7">
        <v>1</v>
      </c>
      <c r="I11" s="7"/>
      <c r="J11" s="7">
        <v>1234541</v>
      </c>
    </row>
    <row r="12" spans="1:16" ht="15" thickBot="1" x14ac:dyDescent="0.4">
      <c r="A12" s="2"/>
      <c r="B12" s="3"/>
      <c r="C12" s="3" t="s">
        <v>405</v>
      </c>
      <c r="D12" s="3" t="s">
        <v>404</v>
      </c>
      <c r="E12" s="3">
        <v>3</v>
      </c>
      <c r="F12" s="3">
        <v>1</v>
      </c>
      <c r="G12" s="3">
        <v>3</v>
      </c>
      <c r="H12" s="3"/>
      <c r="I12" s="3"/>
      <c r="J12" s="3">
        <v>418487</v>
      </c>
    </row>
    <row r="13" spans="1:16" ht="15" thickBot="1" x14ac:dyDescent="0.4">
      <c r="A13" s="6"/>
      <c r="B13" s="7"/>
      <c r="C13" s="7" t="s">
        <v>406</v>
      </c>
      <c r="D13" s="7" t="s">
        <v>395</v>
      </c>
      <c r="E13" s="7">
        <v>2</v>
      </c>
      <c r="F13" s="7">
        <v>1</v>
      </c>
      <c r="G13" s="7">
        <v>1</v>
      </c>
      <c r="H13" s="7"/>
      <c r="I13" s="7"/>
      <c r="J13" s="7">
        <v>344302</v>
      </c>
    </row>
    <row r="14" spans="1:16" ht="20.5" thickBot="1" x14ac:dyDescent="0.4">
      <c r="A14" s="2"/>
      <c r="B14" s="3"/>
      <c r="C14" s="3" t="s">
        <v>407</v>
      </c>
      <c r="D14" s="9">
        <v>42499</v>
      </c>
      <c r="E14" s="3">
        <v>2</v>
      </c>
      <c r="F14" s="3"/>
      <c r="G14" s="3">
        <v>2</v>
      </c>
      <c r="H14" s="3"/>
      <c r="I14" s="3"/>
      <c r="J14" s="3">
        <v>455217</v>
      </c>
    </row>
    <row r="15" spans="1:16" ht="15" thickBot="1" x14ac:dyDescent="0.4">
      <c r="A15" s="6"/>
      <c r="B15" s="7"/>
      <c r="C15" s="7" t="s">
        <v>408</v>
      </c>
      <c r="D15" s="8">
        <v>42502</v>
      </c>
      <c r="E15" s="7">
        <v>1</v>
      </c>
      <c r="F15" s="7">
        <v>1</v>
      </c>
      <c r="G15" s="7"/>
      <c r="H15" s="7">
        <v>1</v>
      </c>
      <c r="I15" s="7"/>
      <c r="J15" s="7">
        <v>368135</v>
      </c>
    </row>
    <row r="16" spans="1:16" ht="30.5" thickBot="1" x14ac:dyDescent="0.4">
      <c r="A16" s="2"/>
      <c r="B16" s="3"/>
      <c r="C16" s="3" t="s">
        <v>409</v>
      </c>
      <c r="D16" s="9">
        <v>42499</v>
      </c>
      <c r="E16" s="3">
        <v>2</v>
      </c>
      <c r="F16" s="3"/>
      <c r="G16" s="3">
        <v>2</v>
      </c>
      <c r="H16" s="3"/>
      <c r="I16" s="3"/>
      <c r="J16" s="3">
        <v>660549</v>
      </c>
    </row>
    <row r="17" spans="1:16" ht="15" thickBot="1" x14ac:dyDescent="0.4">
      <c r="A17" s="6"/>
      <c r="B17" s="7"/>
      <c r="C17" s="7" t="s">
        <v>410</v>
      </c>
      <c r="D17" s="7" t="s">
        <v>411</v>
      </c>
      <c r="E17" s="7">
        <v>1</v>
      </c>
      <c r="F17" s="7">
        <v>1</v>
      </c>
      <c r="G17" s="7">
        <v>1</v>
      </c>
      <c r="H17" s="7"/>
      <c r="I17" s="7"/>
      <c r="J17" s="7">
        <v>299219</v>
      </c>
    </row>
    <row r="18" spans="1:16" ht="15" thickBot="1" x14ac:dyDescent="0.4">
      <c r="A18" s="2"/>
      <c r="B18" s="3"/>
      <c r="C18" s="3" t="s">
        <v>412</v>
      </c>
      <c r="D18" s="9">
        <v>42499</v>
      </c>
      <c r="E18" s="3">
        <v>4</v>
      </c>
      <c r="F18" s="3">
        <v>3</v>
      </c>
      <c r="G18" s="3">
        <v>3</v>
      </c>
      <c r="H18" s="3"/>
      <c r="I18" s="3"/>
      <c r="J18" s="3">
        <v>534974</v>
      </c>
    </row>
    <row r="19" spans="1:16" ht="30.5" thickBot="1" x14ac:dyDescent="0.4">
      <c r="A19" s="6"/>
      <c r="B19" s="7"/>
      <c r="C19" s="7" t="s">
        <v>413</v>
      </c>
      <c r="D19" s="7" t="s">
        <v>404</v>
      </c>
      <c r="E19" s="7">
        <v>3</v>
      </c>
      <c r="F19" s="7">
        <v>3</v>
      </c>
      <c r="G19" s="7">
        <v>3</v>
      </c>
      <c r="H19" s="7"/>
      <c r="I19" s="7"/>
      <c r="J19" s="7">
        <v>376334</v>
      </c>
    </row>
    <row r="20" spans="1:16" ht="30.5" thickBot="1" x14ac:dyDescent="0.4">
      <c r="A20" s="2"/>
      <c r="B20" s="3"/>
      <c r="C20" s="3" t="s">
        <v>414</v>
      </c>
      <c r="D20" s="9">
        <v>42499</v>
      </c>
      <c r="E20" s="3">
        <v>5</v>
      </c>
      <c r="F20" s="3">
        <v>3</v>
      </c>
      <c r="G20" s="3">
        <v>2</v>
      </c>
      <c r="H20" s="3">
        <v>3</v>
      </c>
      <c r="I20" s="3"/>
      <c r="J20" s="3">
        <v>563075</v>
      </c>
    </row>
    <row r="21" spans="1:16" ht="20.5" thickBot="1" x14ac:dyDescent="0.4">
      <c r="A21" s="6"/>
      <c r="B21" s="7"/>
      <c r="C21" s="7" t="s">
        <v>415</v>
      </c>
      <c r="D21" s="7" t="s">
        <v>411</v>
      </c>
      <c r="E21" s="7">
        <v>3</v>
      </c>
      <c r="F21" s="7">
        <v>1</v>
      </c>
      <c r="G21" s="7">
        <v>1</v>
      </c>
      <c r="H21" s="7">
        <v>2</v>
      </c>
      <c r="I21" s="7"/>
      <c r="J21" s="7">
        <v>511419</v>
      </c>
    </row>
    <row r="22" spans="1:16" ht="15" thickBot="1" x14ac:dyDescent="0.4">
      <c r="A22" s="2"/>
      <c r="B22" s="3"/>
      <c r="C22" s="3" t="s">
        <v>416</v>
      </c>
      <c r="D22" s="3" t="s">
        <v>404</v>
      </c>
      <c r="E22" s="3">
        <v>1</v>
      </c>
      <c r="F22" s="3">
        <v>1</v>
      </c>
      <c r="G22" s="3">
        <v>1</v>
      </c>
      <c r="H22" s="3"/>
      <c r="I22" s="3"/>
      <c r="J22" s="3">
        <v>347058</v>
      </c>
    </row>
    <row r="23" spans="1:16" ht="15" thickBot="1" x14ac:dyDescent="0.4">
      <c r="A23" s="6"/>
      <c r="B23" s="7"/>
      <c r="C23" s="7" t="s">
        <v>417</v>
      </c>
      <c r="D23" s="7" t="s">
        <v>418</v>
      </c>
      <c r="E23" s="7">
        <v>4</v>
      </c>
      <c r="F23" s="7">
        <v>1</v>
      </c>
      <c r="G23" s="7">
        <v>2</v>
      </c>
      <c r="H23" s="7">
        <v>2</v>
      </c>
      <c r="I23" s="7"/>
      <c r="J23" s="7">
        <v>404459</v>
      </c>
    </row>
    <row r="24" spans="1:16" ht="15" thickBot="1" x14ac:dyDescent="0.4">
      <c r="A24" s="2" t="s">
        <v>33</v>
      </c>
      <c r="B24" s="3">
        <v>76</v>
      </c>
      <c r="C24" s="3" t="s">
        <v>419</v>
      </c>
      <c r="D24" s="3" t="s">
        <v>418</v>
      </c>
      <c r="E24" s="3">
        <v>1</v>
      </c>
      <c r="F24" s="3">
        <v>1</v>
      </c>
      <c r="G24" s="3">
        <v>1</v>
      </c>
      <c r="H24" s="3"/>
      <c r="I24" s="3"/>
      <c r="J24" s="3">
        <v>370525</v>
      </c>
      <c r="K24">
        <v>76</v>
      </c>
      <c r="L24">
        <v>76</v>
      </c>
      <c r="M24">
        <v>39</v>
      </c>
      <c r="N24">
        <v>15</v>
      </c>
      <c r="O24">
        <v>22</v>
      </c>
      <c r="P24">
        <v>10765843</v>
      </c>
    </row>
    <row r="25" spans="1:16" ht="15" thickBot="1" x14ac:dyDescent="0.4">
      <c r="A25" s="6"/>
      <c r="B25" s="7"/>
      <c r="C25" s="7" t="s">
        <v>420</v>
      </c>
      <c r="D25" s="7" t="s">
        <v>421</v>
      </c>
      <c r="E25" s="7">
        <v>1</v>
      </c>
      <c r="F25" s="7">
        <v>1</v>
      </c>
      <c r="G25" s="7">
        <v>1</v>
      </c>
      <c r="H25" s="7"/>
      <c r="I25" s="7"/>
      <c r="J25" s="7">
        <v>229413</v>
      </c>
    </row>
    <row r="26" spans="1:16" ht="15" thickBot="1" x14ac:dyDescent="0.4">
      <c r="A26" s="2"/>
      <c r="B26" s="3"/>
      <c r="C26" s="3" t="s">
        <v>422</v>
      </c>
      <c r="D26" s="3" t="s">
        <v>395</v>
      </c>
      <c r="E26" s="3">
        <v>6</v>
      </c>
      <c r="F26" s="3">
        <v>6</v>
      </c>
      <c r="G26" s="3">
        <v>3</v>
      </c>
      <c r="H26" s="3"/>
      <c r="I26" s="3">
        <v>3</v>
      </c>
      <c r="J26" s="3">
        <v>360444</v>
      </c>
    </row>
    <row r="27" spans="1:16" ht="15" thickBot="1" x14ac:dyDescent="0.4">
      <c r="A27" s="6"/>
      <c r="B27" s="7"/>
      <c r="C27" s="7" t="s">
        <v>423</v>
      </c>
      <c r="D27" s="7" t="s">
        <v>395</v>
      </c>
      <c r="E27" s="7">
        <v>18</v>
      </c>
      <c r="F27" s="7">
        <v>18</v>
      </c>
      <c r="G27" s="7">
        <v>9</v>
      </c>
      <c r="H27" s="7">
        <v>1</v>
      </c>
      <c r="I27" s="7">
        <v>8</v>
      </c>
      <c r="J27" s="7">
        <v>412868</v>
      </c>
    </row>
    <row r="28" spans="1:16" ht="15" thickBot="1" x14ac:dyDescent="0.4">
      <c r="A28" s="2"/>
      <c r="B28" s="3"/>
      <c r="C28" s="3" t="s">
        <v>424</v>
      </c>
      <c r="D28" s="3" t="s">
        <v>411</v>
      </c>
      <c r="E28" s="3">
        <v>2</v>
      </c>
      <c r="F28" s="3">
        <v>2</v>
      </c>
      <c r="G28" s="3">
        <v>1</v>
      </c>
      <c r="H28" s="3"/>
      <c r="I28" s="3">
        <v>1</v>
      </c>
      <c r="J28" s="3">
        <v>3208509</v>
      </c>
    </row>
    <row r="29" spans="1:16" ht="15" thickBot="1" x14ac:dyDescent="0.4">
      <c r="A29" s="6"/>
      <c r="B29" s="7"/>
      <c r="C29" s="7" t="s">
        <v>425</v>
      </c>
      <c r="D29" s="7" t="s">
        <v>418</v>
      </c>
      <c r="E29" s="7">
        <v>1</v>
      </c>
      <c r="F29" s="7">
        <v>1</v>
      </c>
      <c r="G29" s="7">
        <v>1</v>
      </c>
      <c r="H29" s="7"/>
      <c r="I29" s="7"/>
      <c r="J29" s="7">
        <v>435765</v>
      </c>
    </row>
    <row r="30" spans="1:16" ht="15" thickBot="1" x14ac:dyDescent="0.4">
      <c r="A30" s="2"/>
      <c r="B30" s="3"/>
      <c r="C30" s="3" t="s">
        <v>426</v>
      </c>
      <c r="D30" s="3" t="s">
        <v>395</v>
      </c>
      <c r="E30" s="3">
        <v>5</v>
      </c>
      <c r="F30" s="3">
        <v>5</v>
      </c>
      <c r="G30" s="3"/>
      <c r="H30" s="3">
        <v>5</v>
      </c>
      <c r="I30" s="3"/>
      <c r="J30" s="3">
        <v>922383</v>
      </c>
    </row>
    <row r="31" spans="1:16" ht="15" thickBot="1" x14ac:dyDescent="0.4">
      <c r="A31" s="6"/>
      <c r="B31" s="7"/>
      <c r="C31" s="7" t="s">
        <v>427</v>
      </c>
      <c r="D31" s="7" t="s">
        <v>418</v>
      </c>
      <c r="E31" s="7">
        <v>2</v>
      </c>
      <c r="F31" s="7">
        <v>2</v>
      </c>
      <c r="G31" s="7"/>
      <c r="H31" s="7">
        <v>1</v>
      </c>
      <c r="I31" s="7">
        <v>1</v>
      </c>
      <c r="J31" s="7">
        <v>867314</v>
      </c>
    </row>
    <row r="32" spans="1:16" ht="15" thickBot="1" x14ac:dyDescent="0.4">
      <c r="A32" s="2"/>
      <c r="B32" s="3"/>
      <c r="C32" s="3" t="s">
        <v>428</v>
      </c>
      <c r="D32" s="3" t="s">
        <v>395</v>
      </c>
      <c r="E32" s="3">
        <v>6</v>
      </c>
      <c r="F32" s="3">
        <v>6</v>
      </c>
      <c r="G32" s="3">
        <v>2</v>
      </c>
      <c r="H32" s="3">
        <v>4</v>
      </c>
      <c r="I32" s="3"/>
      <c r="J32" s="3">
        <v>240540</v>
      </c>
    </row>
    <row r="33" spans="1:16" ht="15" thickBot="1" x14ac:dyDescent="0.4">
      <c r="A33" s="6"/>
      <c r="B33" s="7"/>
      <c r="C33" s="7" t="s">
        <v>429</v>
      </c>
      <c r="D33" s="8">
        <v>42499</v>
      </c>
      <c r="E33" s="7">
        <v>1</v>
      </c>
      <c r="F33" s="7">
        <v>1</v>
      </c>
      <c r="G33" s="7">
        <v>1</v>
      </c>
      <c r="H33" s="7"/>
      <c r="I33" s="7"/>
      <c r="J33" s="7">
        <v>286997</v>
      </c>
    </row>
    <row r="34" spans="1:16" ht="15" thickBot="1" x14ac:dyDescent="0.4">
      <c r="A34" s="2"/>
      <c r="B34" s="3"/>
      <c r="C34" s="3" t="s">
        <v>430</v>
      </c>
      <c r="D34" s="9">
        <v>42499</v>
      </c>
      <c r="E34" s="3">
        <v>1</v>
      </c>
      <c r="F34" s="3">
        <v>1</v>
      </c>
      <c r="G34" s="3"/>
      <c r="H34" s="3"/>
      <c r="I34" s="3">
        <v>1</v>
      </c>
      <c r="J34" s="3">
        <v>447779</v>
      </c>
    </row>
    <row r="35" spans="1:16" ht="20.5" thickBot="1" x14ac:dyDescent="0.4">
      <c r="A35" s="6"/>
      <c r="B35" s="7"/>
      <c r="C35" s="7" t="s">
        <v>431</v>
      </c>
      <c r="D35" s="7" t="s">
        <v>395</v>
      </c>
      <c r="E35" s="7">
        <v>4</v>
      </c>
      <c r="F35" s="7">
        <v>4</v>
      </c>
      <c r="G35" s="7">
        <v>4</v>
      </c>
      <c r="H35" s="7"/>
      <c r="I35" s="7"/>
      <c r="J35" s="7">
        <v>532872</v>
      </c>
    </row>
    <row r="36" spans="1:16" ht="15" thickBot="1" x14ac:dyDescent="0.4">
      <c r="A36" s="2"/>
      <c r="B36" s="3"/>
      <c r="C36" s="3" t="s">
        <v>432</v>
      </c>
      <c r="D36" s="9">
        <v>42590</v>
      </c>
      <c r="E36" s="3">
        <v>7</v>
      </c>
      <c r="F36" s="3">
        <v>7</v>
      </c>
      <c r="G36" s="3">
        <v>3</v>
      </c>
      <c r="H36" s="3">
        <v>2</v>
      </c>
      <c r="I36" s="3">
        <v>2</v>
      </c>
      <c r="J36" s="3">
        <v>701642</v>
      </c>
    </row>
    <row r="37" spans="1:16" ht="15" thickBot="1" x14ac:dyDescent="0.4">
      <c r="A37" s="6"/>
      <c r="B37" s="7"/>
      <c r="C37" s="7" t="s">
        <v>433</v>
      </c>
      <c r="D37" s="7" t="s">
        <v>434</v>
      </c>
      <c r="E37" s="7">
        <v>10</v>
      </c>
      <c r="F37" s="7">
        <v>10</v>
      </c>
      <c r="G37" s="7">
        <v>9</v>
      </c>
      <c r="H37" s="7">
        <v>1</v>
      </c>
      <c r="I37" s="7"/>
      <c r="J37" s="7">
        <v>1005831</v>
      </c>
    </row>
    <row r="38" spans="1:16" ht="15" thickBot="1" x14ac:dyDescent="0.4">
      <c r="A38" s="2"/>
      <c r="B38" s="3"/>
      <c r="C38" s="3" t="s">
        <v>435</v>
      </c>
      <c r="D38" s="9">
        <v>42590</v>
      </c>
      <c r="E38" s="3">
        <v>7</v>
      </c>
      <c r="F38" s="3">
        <v>7</v>
      </c>
      <c r="G38" s="3">
        <v>3</v>
      </c>
      <c r="H38" s="3">
        <v>1</v>
      </c>
      <c r="I38" s="3">
        <v>3</v>
      </c>
      <c r="J38" s="3">
        <v>351436</v>
      </c>
    </row>
    <row r="39" spans="1:16" ht="15" thickBot="1" x14ac:dyDescent="0.4">
      <c r="A39" s="6"/>
      <c r="B39" s="7"/>
      <c r="C39" s="7" t="s">
        <v>436</v>
      </c>
      <c r="D39" s="7" t="s">
        <v>411</v>
      </c>
      <c r="E39" s="7">
        <v>4</v>
      </c>
      <c r="F39" s="7">
        <v>4</v>
      </c>
      <c r="G39" s="7">
        <v>1</v>
      </c>
      <c r="H39" s="7"/>
      <c r="I39" s="7">
        <v>3</v>
      </c>
      <c r="J39" s="7">
        <v>391525</v>
      </c>
    </row>
    <row r="40" spans="1:16" ht="20.5" thickBot="1" x14ac:dyDescent="0.4">
      <c r="A40" s="2" t="s">
        <v>41</v>
      </c>
      <c r="B40" s="3">
        <v>93</v>
      </c>
      <c r="C40" s="3" t="s">
        <v>437</v>
      </c>
      <c r="D40" s="3" t="s">
        <v>398</v>
      </c>
      <c r="E40" s="3">
        <v>1</v>
      </c>
      <c r="F40" s="3">
        <v>1</v>
      </c>
      <c r="G40" s="3">
        <v>1</v>
      </c>
      <c r="H40" s="3"/>
      <c r="I40" s="3"/>
      <c r="J40" s="3">
        <v>282521</v>
      </c>
      <c r="K40">
        <v>93</v>
      </c>
      <c r="L40">
        <v>85</v>
      </c>
      <c r="M40">
        <v>93</v>
      </c>
      <c r="N40">
        <v>0</v>
      </c>
      <c r="O40">
        <v>0</v>
      </c>
      <c r="P40">
        <v>11303227</v>
      </c>
    </row>
    <row r="41" spans="1:16" ht="15" thickBot="1" x14ac:dyDescent="0.4">
      <c r="A41" s="6"/>
      <c r="B41" s="7"/>
      <c r="C41" s="7" t="s">
        <v>438</v>
      </c>
      <c r="D41" s="8">
        <v>42439</v>
      </c>
      <c r="E41" s="7">
        <v>1</v>
      </c>
      <c r="F41" s="7">
        <v>1</v>
      </c>
      <c r="G41" s="7">
        <v>1</v>
      </c>
      <c r="H41" s="7"/>
      <c r="I41" s="7"/>
      <c r="J41" s="7">
        <v>701358</v>
      </c>
    </row>
    <row r="42" spans="1:16" ht="15" thickBot="1" x14ac:dyDescent="0.4">
      <c r="A42" s="2"/>
      <c r="B42" s="3"/>
      <c r="C42" s="3" t="s">
        <v>439</v>
      </c>
      <c r="D42" s="3" t="s">
        <v>398</v>
      </c>
      <c r="E42" s="3">
        <v>1</v>
      </c>
      <c r="F42" s="3">
        <v>1</v>
      </c>
      <c r="G42" s="3">
        <v>1</v>
      </c>
      <c r="H42" s="3"/>
      <c r="I42" s="3"/>
      <c r="J42" s="3">
        <v>338202</v>
      </c>
    </row>
    <row r="43" spans="1:16" ht="15" thickBot="1" x14ac:dyDescent="0.4">
      <c r="A43" s="6"/>
      <c r="B43" s="7"/>
      <c r="C43" s="7" t="s">
        <v>440</v>
      </c>
      <c r="D43" s="7" t="s">
        <v>395</v>
      </c>
      <c r="E43" s="7">
        <v>1</v>
      </c>
      <c r="F43" s="7">
        <v>1</v>
      </c>
      <c r="G43" s="7">
        <v>1</v>
      </c>
      <c r="H43" s="7"/>
      <c r="I43" s="7"/>
      <c r="J43" s="7">
        <v>543705</v>
      </c>
    </row>
    <row r="44" spans="1:16" ht="15" thickBot="1" x14ac:dyDescent="0.4">
      <c r="A44" s="2"/>
      <c r="B44" s="3"/>
      <c r="C44" s="3" t="s">
        <v>441</v>
      </c>
      <c r="D44" s="9">
        <v>42499</v>
      </c>
      <c r="E44" s="3">
        <v>7</v>
      </c>
      <c r="F44" s="3">
        <v>7</v>
      </c>
      <c r="G44" s="3">
        <v>7</v>
      </c>
      <c r="H44" s="3"/>
      <c r="I44" s="3"/>
      <c r="J44" s="3">
        <v>600421</v>
      </c>
    </row>
    <row r="45" spans="1:16" ht="15" thickBot="1" x14ac:dyDescent="0.4">
      <c r="A45" s="6"/>
      <c r="B45" s="7"/>
      <c r="C45" s="7" t="s">
        <v>442</v>
      </c>
      <c r="D45" s="7" t="s">
        <v>395</v>
      </c>
      <c r="E45" s="7">
        <v>5</v>
      </c>
      <c r="F45" s="7">
        <v>2</v>
      </c>
      <c r="G45" s="7">
        <v>5</v>
      </c>
      <c r="H45" s="7"/>
      <c r="I45" s="7"/>
      <c r="J45" s="7">
        <v>788547</v>
      </c>
    </row>
    <row r="46" spans="1:16" ht="15" thickBot="1" x14ac:dyDescent="0.4">
      <c r="A46" s="2"/>
      <c r="B46" s="3"/>
      <c r="C46" s="3" t="s">
        <v>443</v>
      </c>
      <c r="D46" s="3" t="s">
        <v>398</v>
      </c>
      <c r="E46" s="3">
        <v>1</v>
      </c>
      <c r="F46" s="3">
        <v>1</v>
      </c>
      <c r="G46" s="3">
        <v>1</v>
      </c>
      <c r="H46" s="3"/>
      <c r="I46" s="3"/>
      <c r="J46" s="3">
        <v>455622</v>
      </c>
    </row>
    <row r="47" spans="1:16" ht="15" thickBot="1" x14ac:dyDescent="0.4">
      <c r="A47" s="6"/>
      <c r="B47" s="7"/>
      <c r="C47" s="7" t="s">
        <v>444</v>
      </c>
      <c r="D47" s="7" t="s">
        <v>434</v>
      </c>
      <c r="E47" s="7">
        <v>17</v>
      </c>
      <c r="F47" s="7">
        <v>17</v>
      </c>
      <c r="G47" s="7">
        <v>17</v>
      </c>
      <c r="H47" s="7"/>
      <c r="I47" s="7"/>
      <c r="J47" s="7">
        <v>303622</v>
      </c>
    </row>
    <row r="48" spans="1:16" ht="15" thickBot="1" x14ac:dyDescent="0.4">
      <c r="A48" s="2"/>
      <c r="B48" s="3"/>
      <c r="C48" s="3" t="s">
        <v>445</v>
      </c>
      <c r="D48" s="3" t="s">
        <v>411</v>
      </c>
      <c r="E48" s="3">
        <v>3</v>
      </c>
      <c r="F48" s="3">
        <v>2</v>
      </c>
      <c r="G48" s="3">
        <v>3</v>
      </c>
      <c r="H48" s="3"/>
      <c r="I48" s="3"/>
      <c r="J48" s="3">
        <v>681209</v>
      </c>
    </row>
    <row r="49" spans="1:10" ht="15" thickBot="1" x14ac:dyDescent="0.4">
      <c r="A49" s="6"/>
      <c r="B49" s="7"/>
      <c r="C49" s="7" t="s">
        <v>446</v>
      </c>
      <c r="D49" s="7" t="s">
        <v>404</v>
      </c>
      <c r="E49" s="7">
        <v>8</v>
      </c>
      <c r="F49" s="7">
        <v>8</v>
      </c>
      <c r="G49" s="7">
        <v>8</v>
      </c>
      <c r="H49" s="7"/>
      <c r="I49" s="7"/>
      <c r="J49" s="7">
        <v>519720</v>
      </c>
    </row>
    <row r="50" spans="1:10" ht="15" thickBot="1" x14ac:dyDescent="0.4">
      <c r="A50" s="2"/>
      <c r="B50" s="3"/>
      <c r="C50" s="3" t="s">
        <v>447</v>
      </c>
      <c r="D50" s="9">
        <v>42499</v>
      </c>
      <c r="E50" s="3">
        <v>2</v>
      </c>
      <c r="F50" s="3">
        <v>1</v>
      </c>
      <c r="G50" s="3">
        <v>2</v>
      </c>
      <c r="H50" s="3"/>
      <c r="I50" s="3"/>
      <c r="J50" s="3">
        <v>203197</v>
      </c>
    </row>
    <row r="51" spans="1:10" ht="15" thickBot="1" x14ac:dyDescent="0.4">
      <c r="A51" s="6"/>
      <c r="B51" s="7"/>
      <c r="C51" s="7" t="s">
        <v>448</v>
      </c>
      <c r="D51" s="8">
        <v>42653</v>
      </c>
      <c r="E51" s="7">
        <v>1</v>
      </c>
      <c r="F51" s="7">
        <v>1</v>
      </c>
      <c r="G51" s="7">
        <v>1</v>
      </c>
      <c r="H51" s="7"/>
      <c r="I51" s="7"/>
      <c r="J51" s="7">
        <v>295496</v>
      </c>
    </row>
    <row r="52" spans="1:10" ht="15" thickBot="1" x14ac:dyDescent="0.4">
      <c r="A52" s="2"/>
      <c r="B52" s="3"/>
      <c r="C52" s="3" t="s">
        <v>449</v>
      </c>
      <c r="D52" s="3" t="s">
        <v>395</v>
      </c>
      <c r="E52" s="3">
        <v>4</v>
      </c>
      <c r="F52" s="3">
        <v>4</v>
      </c>
      <c r="G52" s="3">
        <v>4</v>
      </c>
      <c r="H52" s="3"/>
      <c r="I52" s="3"/>
      <c r="J52" s="3">
        <v>274592</v>
      </c>
    </row>
    <row r="53" spans="1:10" ht="15" thickBot="1" x14ac:dyDescent="0.4">
      <c r="A53" s="6"/>
      <c r="B53" s="7"/>
      <c r="C53" s="7" t="s">
        <v>450</v>
      </c>
      <c r="D53" s="8">
        <v>42377</v>
      </c>
      <c r="E53" s="7">
        <v>5</v>
      </c>
      <c r="F53" s="7">
        <v>5</v>
      </c>
      <c r="G53" s="7">
        <v>5</v>
      </c>
      <c r="H53" s="7"/>
      <c r="I53" s="7"/>
      <c r="J53" s="7">
        <v>264575</v>
      </c>
    </row>
    <row r="54" spans="1:10" ht="15" thickBot="1" x14ac:dyDescent="0.4">
      <c r="A54" s="2"/>
      <c r="B54" s="3"/>
      <c r="C54" s="3" t="s">
        <v>451</v>
      </c>
      <c r="D54" s="3" t="s">
        <v>404</v>
      </c>
      <c r="E54" s="3">
        <v>3</v>
      </c>
      <c r="F54" s="3">
        <v>2</v>
      </c>
      <c r="G54" s="3">
        <v>3</v>
      </c>
      <c r="H54" s="3"/>
      <c r="I54" s="3"/>
      <c r="J54" s="3">
        <v>740456</v>
      </c>
    </row>
    <row r="55" spans="1:10" ht="15" thickBot="1" x14ac:dyDescent="0.4">
      <c r="A55" s="6"/>
      <c r="B55" s="7"/>
      <c r="C55" s="7" t="s">
        <v>452</v>
      </c>
      <c r="D55" s="8">
        <v>42499</v>
      </c>
      <c r="E55" s="7">
        <v>1</v>
      </c>
      <c r="F55" s="7">
        <v>1</v>
      </c>
      <c r="G55" s="7">
        <v>1</v>
      </c>
      <c r="H55" s="7"/>
      <c r="I55" s="7"/>
      <c r="J55" s="7">
        <v>355255</v>
      </c>
    </row>
    <row r="56" spans="1:10" ht="15" thickBot="1" x14ac:dyDescent="0.4">
      <c r="A56" s="2"/>
      <c r="B56" s="3"/>
      <c r="C56" s="3" t="s">
        <v>453</v>
      </c>
      <c r="D56" s="3" t="s">
        <v>404</v>
      </c>
      <c r="E56" s="3">
        <v>18</v>
      </c>
      <c r="F56" s="3">
        <v>17</v>
      </c>
      <c r="G56" s="3">
        <v>18</v>
      </c>
      <c r="H56" s="3"/>
      <c r="I56" s="3"/>
      <c r="J56" s="3">
        <v>1844312</v>
      </c>
    </row>
    <row r="57" spans="1:10" ht="15" thickBot="1" x14ac:dyDescent="0.4">
      <c r="A57" s="6"/>
      <c r="B57" s="7"/>
      <c r="C57" s="7" t="s">
        <v>454</v>
      </c>
      <c r="D57" s="8">
        <v>42590</v>
      </c>
      <c r="E57" s="7">
        <v>6</v>
      </c>
      <c r="F57" s="7">
        <v>6</v>
      </c>
      <c r="G57" s="7">
        <v>6</v>
      </c>
      <c r="H57" s="7"/>
      <c r="I57" s="7"/>
      <c r="J57" s="7">
        <v>444226</v>
      </c>
    </row>
    <row r="58" spans="1:10" ht="15" thickBot="1" x14ac:dyDescent="0.4">
      <c r="A58" s="2"/>
      <c r="B58" s="3"/>
      <c r="C58" s="3" t="s">
        <v>455</v>
      </c>
      <c r="D58" s="3" t="s">
        <v>434</v>
      </c>
      <c r="E58" s="3">
        <v>3</v>
      </c>
      <c r="F58" s="3">
        <v>3</v>
      </c>
      <c r="G58" s="3">
        <v>3</v>
      </c>
      <c r="H58" s="3"/>
      <c r="I58" s="3"/>
      <c r="J58" s="3">
        <v>641113</v>
      </c>
    </row>
    <row r="59" spans="1:10" ht="15" thickBot="1" x14ac:dyDescent="0.4">
      <c r="A59" s="6"/>
      <c r="B59" s="7"/>
      <c r="C59" s="7" t="s">
        <v>456</v>
      </c>
      <c r="D59" s="8">
        <v>42499</v>
      </c>
      <c r="E59" s="7">
        <v>1</v>
      </c>
      <c r="F59" s="7"/>
      <c r="G59" s="7">
        <v>1</v>
      </c>
      <c r="H59" s="7"/>
      <c r="I59" s="7"/>
      <c r="J59" s="7">
        <v>252711</v>
      </c>
    </row>
    <row r="60" spans="1:10" ht="15" thickBot="1" x14ac:dyDescent="0.4">
      <c r="A60" s="2"/>
      <c r="B60" s="3"/>
      <c r="C60" s="3" t="s">
        <v>457</v>
      </c>
      <c r="D60" s="9">
        <v>42377</v>
      </c>
      <c r="E60" s="3">
        <v>3</v>
      </c>
      <c r="F60" s="3">
        <v>3</v>
      </c>
      <c r="G60" s="3">
        <v>3</v>
      </c>
      <c r="H60" s="3"/>
      <c r="I60" s="3"/>
      <c r="J60" s="3">
        <v>412512</v>
      </c>
    </row>
    <row r="61" spans="1:10" ht="15" thickBot="1" x14ac:dyDescent="0.4">
      <c r="A61" s="6"/>
      <c r="B61" s="7"/>
      <c r="C61" s="7" t="s">
        <v>458</v>
      </c>
      <c r="D61" s="8">
        <v>42499</v>
      </c>
      <c r="E61" s="7">
        <v>1</v>
      </c>
      <c r="F61" s="7">
        <v>1</v>
      </c>
      <c r="G61" s="7">
        <v>1</v>
      </c>
      <c r="H61" s="7"/>
      <c r="I61" s="7"/>
      <c r="J61" s="7">
        <v>359855</v>
      </c>
    </row>
    <row r="62" spans="1:10" ht="15" thickBot="1" x14ac:dyDescent="0.4">
      <c r="A62" s="2" t="s">
        <v>459</v>
      </c>
      <c r="B62" s="3">
        <v>3</v>
      </c>
      <c r="C62" s="3" t="s">
        <v>460</v>
      </c>
      <c r="D62" s="3" t="s">
        <v>461</v>
      </c>
      <c r="E62" s="3">
        <v>3</v>
      </c>
      <c r="F62" s="3">
        <v>3</v>
      </c>
      <c r="G62" s="3">
        <v>2</v>
      </c>
      <c r="H62" s="3">
        <v>1</v>
      </c>
      <c r="I62" s="3"/>
      <c r="J62" s="3">
        <v>1940997</v>
      </c>
    </row>
    <row r="63" spans="1:10" ht="15" thickBot="1" x14ac:dyDescent="0.4">
      <c r="A63" s="6"/>
      <c r="B63" s="7"/>
      <c r="C63" s="7"/>
      <c r="D63" s="7"/>
      <c r="E63" s="7"/>
      <c r="F63" s="7"/>
      <c r="G63" s="7"/>
      <c r="H63" s="7"/>
      <c r="I63" s="7"/>
      <c r="J63" s="7"/>
    </row>
    <row r="64" spans="1:10" ht="15" thickBot="1" x14ac:dyDescent="0.4">
      <c r="A64" s="2" t="s">
        <v>462</v>
      </c>
      <c r="B64" s="3">
        <v>1</v>
      </c>
      <c r="C64" s="3" t="s">
        <v>109</v>
      </c>
      <c r="D64" s="3" t="s">
        <v>463</v>
      </c>
      <c r="E64" s="3">
        <v>1</v>
      </c>
      <c r="F64" s="3">
        <v>1</v>
      </c>
      <c r="G64" s="3"/>
      <c r="H64" s="3"/>
      <c r="I64" s="3"/>
      <c r="J64" s="3"/>
    </row>
    <row r="65" spans="1:12" ht="20.5" thickBot="1" x14ac:dyDescent="0.4">
      <c r="A65" s="6" t="s">
        <v>56</v>
      </c>
      <c r="B65" s="7">
        <v>84</v>
      </c>
      <c r="C65" s="7" t="s">
        <v>373</v>
      </c>
      <c r="D65" s="7" t="s">
        <v>464</v>
      </c>
      <c r="E65" s="7">
        <v>12</v>
      </c>
      <c r="F65" s="7">
        <v>8</v>
      </c>
      <c r="G65" s="7"/>
      <c r="H65" s="7"/>
      <c r="I65" s="7"/>
      <c r="J65" s="7"/>
      <c r="K65">
        <v>84</v>
      </c>
      <c r="L65">
        <v>48</v>
      </c>
    </row>
    <row r="66" spans="1:12" ht="15" thickBot="1" x14ac:dyDescent="0.4">
      <c r="A66" s="2"/>
      <c r="B66" s="3"/>
      <c r="C66" s="3" t="s">
        <v>374</v>
      </c>
      <c r="D66" s="3" t="s">
        <v>464</v>
      </c>
      <c r="E66" s="3">
        <v>23</v>
      </c>
      <c r="F66" s="3">
        <v>13</v>
      </c>
      <c r="G66" s="3"/>
      <c r="H66" s="3"/>
      <c r="I66" s="3"/>
      <c r="J66" s="3"/>
    </row>
    <row r="67" spans="1:12" ht="15" thickBot="1" x14ac:dyDescent="0.4">
      <c r="A67" s="6"/>
      <c r="B67" s="7"/>
      <c r="C67" s="7" t="s">
        <v>324</v>
      </c>
      <c r="D67" s="7" t="s">
        <v>404</v>
      </c>
      <c r="E67" s="7">
        <v>3</v>
      </c>
      <c r="F67" s="7">
        <v>2</v>
      </c>
      <c r="G67" s="7"/>
      <c r="H67" s="7"/>
      <c r="I67" s="7"/>
      <c r="J67" s="7"/>
    </row>
    <row r="68" spans="1:12" ht="15" thickBot="1" x14ac:dyDescent="0.4">
      <c r="A68" s="2"/>
      <c r="B68" s="3"/>
      <c r="C68" s="3" t="s">
        <v>376</v>
      </c>
      <c r="D68" s="3" t="s">
        <v>434</v>
      </c>
      <c r="E68" s="3">
        <v>14</v>
      </c>
      <c r="F68" s="3">
        <v>6</v>
      </c>
      <c r="G68" s="3"/>
      <c r="H68" s="3"/>
      <c r="I68" s="3"/>
      <c r="J68" s="3"/>
    </row>
    <row r="69" spans="1:12" ht="20.5" thickBot="1" x14ac:dyDescent="0.4">
      <c r="A69" s="6"/>
      <c r="B69" s="7"/>
      <c r="C69" s="7" t="s">
        <v>378</v>
      </c>
      <c r="D69" s="7" t="s">
        <v>404</v>
      </c>
      <c r="E69" s="7">
        <v>14</v>
      </c>
      <c r="F69" s="7">
        <v>9</v>
      </c>
      <c r="G69" s="7"/>
      <c r="H69" s="7"/>
      <c r="I69" s="7"/>
      <c r="J69" s="7"/>
    </row>
    <row r="70" spans="1:12" ht="15" thickBot="1" x14ac:dyDescent="0.4">
      <c r="A70" s="2"/>
      <c r="B70" s="3"/>
      <c r="C70" s="3" t="s">
        <v>379</v>
      </c>
      <c r="D70" s="3" t="s">
        <v>464</v>
      </c>
      <c r="E70" s="3">
        <v>18</v>
      </c>
      <c r="F70" s="3">
        <v>10</v>
      </c>
      <c r="G70" s="3"/>
      <c r="H70" s="3"/>
      <c r="I70" s="3"/>
      <c r="J70" s="3"/>
    </row>
    <row r="71" spans="1:12" ht="20.5" thickBot="1" x14ac:dyDescent="0.4">
      <c r="A71" s="6" t="s">
        <v>465</v>
      </c>
      <c r="B71" s="7">
        <v>135</v>
      </c>
      <c r="C71" s="7" t="s">
        <v>382</v>
      </c>
      <c r="D71" s="7" t="s">
        <v>404</v>
      </c>
      <c r="E71" s="7">
        <v>24</v>
      </c>
      <c r="F71" s="7">
        <v>24</v>
      </c>
      <c r="G71" s="7"/>
      <c r="H71" s="7"/>
      <c r="I71" s="7"/>
      <c r="J71" s="7"/>
    </row>
    <row r="72" spans="1:12" ht="20.5" thickBot="1" x14ac:dyDescent="0.4">
      <c r="A72" s="2"/>
      <c r="B72" s="3"/>
      <c r="C72" s="3" t="s">
        <v>67</v>
      </c>
      <c r="D72" s="9">
        <v>42713</v>
      </c>
      <c r="E72" s="3">
        <v>2</v>
      </c>
      <c r="F72" s="3">
        <v>2</v>
      </c>
      <c r="G72" s="3"/>
      <c r="H72" s="3"/>
      <c r="I72" s="3"/>
      <c r="J72" s="3"/>
    </row>
    <row r="73" spans="1:12" ht="20.5" thickBot="1" x14ac:dyDescent="0.4">
      <c r="A73" s="6"/>
      <c r="B73" s="7"/>
      <c r="C73" s="7" t="s">
        <v>383</v>
      </c>
      <c r="D73" s="7" t="s">
        <v>400</v>
      </c>
      <c r="E73" s="7">
        <v>3</v>
      </c>
      <c r="F73" s="7">
        <v>3</v>
      </c>
      <c r="G73" s="7"/>
      <c r="H73" s="7"/>
      <c r="I73" s="7"/>
      <c r="J73" s="7"/>
    </row>
    <row r="74" spans="1:12" ht="20.5" thickBot="1" x14ac:dyDescent="0.4">
      <c r="A74" s="2"/>
      <c r="B74" s="3"/>
      <c r="C74" s="3" t="s">
        <v>384</v>
      </c>
      <c r="D74" s="9">
        <v>42467</v>
      </c>
      <c r="E74" s="3">
        <v>2</v>
      </c>
      <c r="F74" s="3">
        <v>2</v>
      </c>
      <c r="G74" s="3"/>
      <c r="H74" s="3"/>
      <c r="I74" s="3"/>
      <c r="J74" s="3"/>
    </row>
    <row r="75" spans="1:12" ht="20.5" thickBot="1" x14ac:dyDescent="0.4">
      <c r="A75" s="6"/>
      <c r="B75" s="7"/>
      <c r="C75" s="7" t="s">
        <v>385</v>
      </c>
      <c r="D75" s="7" t="s">
        <v>434</v>
      </c>
      <c r="E75" s="7">
        <v>3</v>
      </c>
      <c r="F75" s="7">
        <v>3</v>
      </c>
      <c r="G75" s="7"/>
      <c r="H75" s="7"/>
      <c r="I75" s="7"/>
      <c r="J75" s="7"/>
    </row>
    <row r="76" spans="1:12" ht="20.5" thickBot="1" x14ac:dyDescent="0.4">
      <c r="A76" s="2"/>
      <c r="B76" s="3"/>
      <c r="C76" s="3" t="s">
        <v>386</v>
      </c>
      <c r="D76" s="3" t="s">
        <v>434</v>
      </c>
      <c r="E76" s="3">
        <v>87</v>
      </c>
      <c r="F76" s="3">
        <v>87</v>
      </c>
      <c r="G76" s="3"/>
      <c r="H76" s="3"/>
      <c r="I76" s="3"/>
      <c r="J76" s="3"/>
    </row>
    <row r="77" spans="1:12" ht="20.5" thickBot="1" x14ac:dyDescent="0.4">
      <c r="A77" s="6"/>
      <c r="B77" s="7"/>
      <c r="C77" s="7" t="s">
        <v>466</v>
      </c>
      <c r="D77" s="7" t="s">
        <v>400</v>
      </c>
      <c r="E77" s="7">
        <v>6</v>
      </c>
      <c r="F77" s="7">
        <v>6</v>
      </c>
      <c r="G77" s="7"/>
      <c r="H77" s="7"/>
      <c r="I77" s="7"/>
      <c r="J77" s="7"/>
    </row>
    <row r="78" spans="1:12" ht="20.5" thickBot="1" x14ac:dyDescent="0.4">
      <c r="A78" s="2"/>
      <c r="B78" s="3"/>
      <c r="C78" s="3" t="s">
        <v>387</v>
      </c>
      <c r="D78" s="3" t="s">
        <v>395</v>
      </c>
      <c r="E78" s="3">
        <v>8</v>
      </c>
      <c r="F78" s="3">
        <v>8</v>
      </c>
      <c r="G78" s="3"/>
      <c r="H78" s="3"/>
      <c r="I78" s="3"/>
      <c r="J78" s="3"/>
    </row>
    <row r="79" spans="1:12" ht="20.5" thickBot="1" x14ac:dyDescent="0.4">
      <c r="A79" s="6" t="s">
        <v>467</v>
      </c>
      <c r="B79" s="7">
        <v>41</v>
      </c>
      <c r="C79" s="7" t="s">
        <v>177</v>
      </c>
      <c r="D79" s="8">
        <v>42590</v>
      </c>
      <c r="E79" s="7">
        <v>23</v>
      </c>
      <c r="F79" s="7">
        <v>23</v>
      </c>
      <c r="G79" s="7"/>
      <c r="H79" s="7"/>
      <c r="I79" s="7"/>
      <c r="J79" s="7"/>
    </row>
    <row r="80" spans="1:12" ht="15" thickBot="1" x14ac:dyDescent="0.4">
      <c r="A80" s="2"/>
      <c r="B80" s="3"/>
      <c r="C80" s="3" t="s">
        <v>468</v>
      </c>
      <c r="D80" s="9">
        <v>42713</v>
      </c>
      <c r="E80" s="3">
        <v>4</v>
      </c>
      <c r="F80" s="3">
        <v>4</v>
      </c>
      <c r="G80" s="3"/>
      <c r="H80" s="3"/>
      <c r="I80" s="3"/>
      <c r="J80" s="3"/>
    </row>
    <row r="81" spans="1:10" ht="20.5" thickBot="1" x14ac:dyDescent="0.4">
      <c r="A81" s="6"/>
      <c r="B81" s="7"/>
      <c r="C81" s="7" t="s">
        <v>469</v>
      </c>
      <c r="D81" s="8">
        <v>42377</v>
      </c>
      <c r="E81" s="7">
        <v>6</v>
      </c>
      <c r="F81" s="7">
        <v>6</v>
      </c>
      <c r="G81" s="7"/>
      <c r="H81" s="7"/>
      <c r="I81" s="7"/>
      <c r="J81" s="7"/>
    </row>
    <row r="82" spans="1:10" ht="15" thickBot="1" x14ac:dyDescent="0.4">
      <c r="A82" s="2"/>
      <c r="B82" s="3"/>
      <c r="C82" s="3" t="s">
        <v>470</v>
      </c>
      <c r="D82" s="9">
        <v>42377</v>
      </c>
      <c r="E82" s="3">
        <v>1</v>
      </c>
      <c r="F82" s="3">
        <v>1</v>
      </c>
      <c r="G82" s="3"/>
      <c r="H82" s="3"/>
      <c r="I82" s="3"/>
      <c r="J82" s="3"/>
    </row>
    <row r="83" spans="1:10" ht="15" thickBot="1" x14ac:dyDescent="0.4">
      <c r="A83" s="6"/>
      <c r="B83" s="7"/>
      <c r="C83" s="7" t="s">
        <v>471</v>
      </c>
      <c r="D83" s="7" t="s">
        <v>395</v>
      </c>
      <c r="E83" s="7">
        <v>5</v>
      </c>
      <c r="F83" s="7">
        <v>5</v>
      </c>
      <c r="G83" s="7"/>
      <c r="H83" s="7"/>
      <c r="I83" s="7"/>
      <c r="J83" s="7"/>
    </row>
    <row r="84" spans="1:10" ht="20.5" thickBot="1" x14ac:dyDescent="0.4">
      <c r="A84" s="2"/>
      <c r="B84" s="3"/>
      <c r="C84" s="3" t="s">
        <v>472</v>
      </c>
      <c r="D84" s="9">
        <v>42653</v>
      </c>
      <c r="E84" s="3">
        <v>1</v>
      </c>
      <c r="F84" s="3">
        <v>1</v>
      </c>
      <c r="G84" s="3"/>
      <c r="H84" s="3"/>
      <c r="I84" s="3"/>
      <c r="J84" s="3"/>
    </row>
    <row r="85" spans="1:10" ht="15" thickBot="1" x14ac:dyDescent="0.4">
      <c r="A85" s="6"/>
      <c r="B85" s="7"/>
      <c r="C85" s="7" t="s">
        <v>473</v>
      </c>
      <c r="D85" s="8">
        <v>42713</v>
      </c>
      <c r="E85" s="7">
        <v>1</v>
      </c>
      <c r="F85" s="7">
        <v>1</v>
      </c>
      <c r="G85" s="7"/>
      <c r="H85" s="7"/>
      <c r="I85" s="7"/>
      <c r="J85" s="7"/>
    </row>
    <row r="86" spans="1:10" ht="20.5" thickBot="1" x14ac:dyDescent="0.4">
      <c r="A86" s="2" t="s">
        <v>474</v>
      </c>
      <c r="B86" s="3">
        <v>2</v>
      </c>
      <c r="C86" s="3" t="s">
        <v>475</v>
      </c>
      <c r="D86" s="3" t="s">
        <v>400</v>
      </c>
      <c r="E86" s="3">
        <v>2</v>
      </c>
      <c r="F86" s="3">
        <v>1</v>
      </c>
      <c r="G86" s="3"/>
      <c r="H86" s="3"/>
      <c r="I86" s="3"/>
      <c r="J86" s="3"/>
    </row>
    <row r="87" spans="1:10" ht="15" thickBot="1" x14ac:dyDescent="0.4">
      <c r="A87" s="6" t="s">
        <v>476</v>
      </c>
      <c r="B87" s="7">
        <v>1</v>
      </c>
      <c r="C87" s="7" t="s">
        <v>477</v>
      </c>
      <c r="D87" s="8">
        <v>42499</v>
      </c>
      <c r="E87" s="7">
        <v>1</v>
      </c>
      <c r="F87" s="7">
        <v>1</v>
      </c>
      <c r="G87" s="7"/>
      <c r="H87" s="7"/>
      <c r="I87" s="7"/>
      <c r="J87" s="7"/>
    </row>
    <row r="88" spans="1:10" ht="15" thickBot="1" x14ac:dyDescent="0.4">
      <c r="A88" s="2" t="s">
        <v>77</v>
      </c>
      <c r="B88" s="3">
        <v>2</v>
      </c>
      <c r="C88" s="3" t="s">
        <v>478</v>
      </c>
      <c r="D88" s="3" t="s">
        <v>479</v>
      </c>
      <c r="E88" s="3">
        <v>1</v>
      </c>
      <c r="F88" s="3">
        <v>1</v>
      </c>
      <c r="G88" s="3"/>
      <c r="H88" s="3"/>
      <c r="I88" s="3"/>
      <c r="J88" s="3"/>
    </row>
    <row r="89" spans="1:10" ht="15" thickBot="1" x14ac:dyDescent="0.4">
      <c r="A89" s="6"/>
      <c r="B89" s="7"/>
      <c r="C89" s="7" t="s">
        <v>480</v>
      </c>
      <c r="D89" s="7" t="s">
        <v>479</v>
      </c>
      <c r="E89" s="7">
        <v>1</v>
      </c>
      <c r="F89" s="7">
        <v>1</v>
      </c>
      <c r="G89" s="7"/>
      <c r="H89" s="7"/>
      <c r="I89" s="7"/>
      <c r="J89" s="7"/>
    </row>
    <row r="90" spans="1:10" ht="15" thickBot="1" x14ac:dyDescent="0.4">
      <c r="A90" s="2" t="s">
        <v>81</v>
      </c>
      <c r="B90" s="3">
        <v>1</v>
      </c>
      <c r="C90" s="3" t="s">
        <v>481</v>
      </c>
      <c r="D90" s="9">
        <v>42713</v>
      </c>
      <c r="E90" s="3">
        <v>1</v>
      </c>
      <c r="F90" s="3">
        <v>0</v>
      </c>
      <c r="G90" s="3"/>
      <c r="H90" s="3"/>
      <c r="I90" s="3"/>
      <c r="J90" s="1"/>
    </row>
  </sheetData>
  <mergeCells count="1">
    <mergeCell ref="E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0"/>
  <sheetViews>
    <sheetView workbookViewId="0">
      <selection activeCell="A5" sqref="A5"/>
    </sheetView>
  </sheetViews>
  <sheetFormatPr defaultRowHeight="14.5" x14ac:dyDescent="0.35"/>
  <sheetData>
    <row r="1" spans="1:11" ht="46" x14ac:dyDescent="0.35">
      <c r="A1" s="23" t="s">
        <v>1</v>
      </c>
      <c r="B1" s="24" t="s">
        <v>482</v>
      </c>
      <c r="C1" s="23" t="s">
        <v>2</v>
      </c>
      <c r="D1" s="25" t="s">
        <v>335</v>
      </c>
      <c r="E1" s="26" t="s">
        <v>4</v>
      </c>
      <c r="F1" s="26"/>
      <c r="G1" s="26"/>
      <c r="H1" s="26"/>
      <c r="I1" s="26"/>
      <c r="J1" s="26"/>
      <c r="K1" s="27" t="s">
        <v>389</v>
      </c>
    </row>
    <row r="2" spans="1:11" ht="57.5" x14ac:dyDescent="0.35">
      <c r="A2" s="28"/>
      <c r="B2" s="29"/>
      <c r="C2" s="28"/>
      <c r="D2" s="30"/>
      <c r="E2" s="28" t="s">
        <v>390</v>
      </c>
      <c r="F2" s="28" t="s">
        <v>391</v>
      </c>
      <c r="G2" s="28" t="s">
        <v>392</v>
      </c>
      <c r="H2" s="28" t="s">
        <v>340</v>
      </c>
      <c r="I2" s="28" t="s">
        <v>393</v>
      </c>
      <c r="J2" s="28" t="s">
        <v>483</v>
      </c>
      <c r="K2" s="31"/>
    </row>
    <row r="3" spans="1:11" ht="35.5" x14ac:dyDescent="0.35">
      <c r="A3" s="32">
        <v>5</v>
      </c>
      <c r="B3" s="33" t="s">
        <v>484</v>
      </c>
      <c r="C3" s="34" t="s">
        <v>397</v>
      </c>
      <c r="D3" s="35">
        <v>42968</v>
      </c>
      <c r="E3" s="32">
        <v>3</v>
      </c>
      <c r="F3" s="32">
        <v>3</v>
      </c>
      <c r="G3" s="32"/>
      <c r="H3" s="32">
        <v>3</v>
      </c>
      <c r="I3" s="32"/>
      <c r="J3" s="32"/>
      <c r="K3" s="36">
        <v>320213</v>
      </c>
    </row>
    <row r="4" spans="1:11" x14ac:dyDescent="0.35">
      <c r="A4" s="32"/>
      <c r="B4" s="33" t="s">
        <v>485</v>
      </c>
      <c r="C4" s="37" t="s">
        <v>486</v>
      </c>
      <c r="D4" s="35">
        <v>42968</v>
      </c>
      <c r="E4" s="32">
        <v>2</v>
      </c>
      <c r="F4" s="32">
        <v>2</v>
      </c>
      <c r="G4" s="32"/>
      <c r="H4" s="32"/>
      <c r="I4" s="32">
        <v>2</v>
      </c>
      <c r="J4" s="32"/>
      <c r="K4" s="36">
        <v>334259</v>
      </c>
    </row>
    <row r="5" spans="1:11" x14ac:dyDescent="0.35">
      <c r="A5" s="32">
        <v>1</v>
      </c>
      <c r="B5" s="33" t="s">
        <v>487</v>
      </c>
      <c r="C5" s="37" t="s">
        <v>488</v>
      </c>
      <c r="D5" s="35">
        <v>43017</v>
      </c>
      <c r="E5" s="32">
        <v>1</v>
      </c>
      <c r="F5" s="32"/>
      <c r="G5" s="32">
        <v>1</v>
      </c>
      <c r="H5" s="32"/>
      <c r="I5" s="32"/>
      <c r="J5" s="32"/>
      <c r="K5" s="32">
        <v>113248</v>
      </c>
    </row>
    <row r="6" spans="1:11" x14ac:dyDescent="0.35">
      <c r="A6" s="32">
        <v>5</v>
      </c>
      <c r="B6" s="33" t="s">
        <v>489</v>
      </c>
      <c r="C6" s="37" t="s">
        <v>490</v>
      </c>
      <c r="D6" s="35">
        <v>43017</v>
      </c>
      <c r="E6" s="32">
        <v>2</v>
      </c>
      <c r="F6" s="32">
        <v>2</v>
      </c>
      <c r="G6" s="32">
        <v>2</v>
      </c>
      <c r="H6" s="32"/>
      <c r="I6" s="32"/>
      <c r="J6" s="32"/>
      <c r="K6" s="38">
        <v>801349</v>
      </c>
    </row>
    <row r="7" spans="1:11" ht="35.5" x14ac:dyDescent="0.35">
      <c r="A7" s="32"/>
      <c r="B7" s="33" t="s">
        <v>491</v>
      </c>
      <c r="C7" s="34" t="s">
        <v>492</v>
      </c>
      <c r="D7" s="35">
        <v>43017</v>
      </c>
      <c r="E7" s="32">
        <v>1</v>
      </c>
      <c r="F7" s="32">
        <v>1</v>
      </c>
      <c r="G7" s="32">
        <v>1</v>
      </c>
      <c r="H7" s="32"/>
      <c r="I7" s="32"/>
      <c r="J7" s="32"/>
      <c r="K7" s="38">
        <v>158811</v>
      </c>
    </row>
    <row r="8" spans="1:11" ht="35.5" x14ac:dyDescent="0.35">
      <c r="A8" s="32"/>
      <c r="B8" s="33" t="s">
        <v>493</v>
      </c>
      <c r="C8" s="34" t="s">
        <v>494</v>
      </c>
      <c r="D8" s="35">
        <v>43017</v>
      </c>
      <c r="E8" s="32">
        <v>1</v>
      </c>
      <c r="F8" s="32">
        <v>1</v>
      </c>
      <c r="G8" s="32">
        <v>1</v>
      </c>
      <c r="H8" s="32"/>
      <c r="I8" s="32"/>
      <c r="J8" s="32"/>
      <c r="K8" s="38">
        <v>292494</v>
      </c>
    </row>
    <row r="9" spans="1:11" ht="24" x14ac:dyDescent="0.35">
      <c r="A9" s="32"/>
      <c r="B9" s="33" t="s">
        <v>495</v>
      </c>
      <c r="C9" s="34" t="s">
        <v>496</v>
      </c>
      <c r="D9" s="35">
        <v>43017</v>
      </c>
      <c r="E9" s="32">
        <v>1</v>
      </c>
      <c r="F9" s="32">
        <v>1</v>
      </c>
      <c r="G9" s="32">
        <v>1</v>
      </c>
      <c r="H9" s="32"/>
      <c r="I9" s="32"/>
      <c r="J9" s="32"/>
      <c r="K9" s="38">
        <v>112371</v>
      </c>
    </row>
    <row r="10" spans="1:11" x14ac:dyDescent="0.35">
      <c r="A10" s="32">
        <v>1</v>
      </c>
      <c r="B10" s="33" t="s">
        <v>497</v>
      </c>
      <c r="C10" s="37" t="s">
        <v>498</v>
      </c>
      <c r="D10" s="35">
        <v>43031</v>
      </c>
      <c r="E10" s="32">
        <v>1</v>
      </c>
      <c r="F10" s="32">
        <v>1</v>
      </c>
      <c r="G10" s="32"/>
      <c r="H10" s="32">
        <v>1</v>
      </c>
      <c r="I10" s="32"/>
      <c r="J10" s="32"/>
      <c r="K10" s="38">
        <v>1083835</v>
      </c>
    </row>
    <row r="11" spans="1:11" x14ac:dyDescent="0.35">
      <c r="A11" s="32">
        <v>48</v>
      </c>
      <c r="B11" s="33" t="s">
        <v>499</v>
      </c>
      <c r="C11" s="37" t="s">
        <v>500</v>
      </c>
      <c r="D11" s="35">
        <v>42940</v>
      </c>
      <c r="E11" s="32">
        <v>40</v>
      </c>
      <c r="F11" s="32">
        <v>8</v>
      </c>
      <c r="G11" s="32"/>
      <c r="H11" s="32"/>
      <c r="I11" s="32"/>
      <c r="J11" s="32"/>
      <c r="K11" s="38">
        <v>181682</v>
      </c>
    </row>
    <row r="12" spans="1:11" x14ac:dyDescent="0.35">
      <c r="A12" s="32"/>
      <c r="B12" s="33" t="s">
        <v>501</v>
      </c>
      <c r="C12" s="37" t="s">
        <v>502</v>
      </c>
      <c r="D12" s="35">
        <v>42982</v>
      </c>
      <c r="E12" s="32">
        <v>3</v>
      </c>
      <c r="F12" s="32">
        <v>0</v>
      </c>
      <c r="G12" s="32"/>
      <c r="H12" s="32"/>
      <c r="I12" s="32"/>
      <c r="J12" s="32"/>
      <c r="K12" s="38">
        <v>305183</v>
      </c>
    </row>
    <row r="13" spans="1:11" x14ac:dyDescent="0.35">
      <c r="A13" s="32"/>
      <c r="B13" s="33" t="s">
        <v>503</v>
      </c>
      <c r="C13" s="37" t="s">
        <v>504</v>
      </c>
      <c r="D13" s="35">
        <v>42982</v>
      </c>
      <c r="E13" s="32">
        <v>1</v>
      </c>
      <c r="F13" s="32">
        <v>1</v>
      </c>
      <c r="G13" s="32"/>
      <c r="H13" s="32"/>
      <c r="I13" s="32"/>
      <c r="J13" s="32"/>
      <c r="K13" s="38">
        <v>87260</v>
      </c>
    </row>
    <row r="14" spans="1:11" x14ac:dyDescent="0.35">
      <c r="A14" s="32"/>
      <c r="B14" s="33" t="s">
        <v>505</v>
      </c>
      <c r="C14" s="37" t="s">
        <v>506</v>
      </c>
      <c r="D14" s="35">
        <v>42996</v>
      </c>
      <c r="E14" s="32">
        <v>1</v>
      </c>
      <c r="F14" s="32">
        <v>0</v>
      </c>
      <c r="G14" s="32"/>
      <c r="H14" s="32"/>
      <c r="I14" s="32"/>
      <c r="J14" s="32"/>
      <c r="K14" s="38">
        <v>157174</v>
      </c>
    </row>
    <row r="15" spans="1:11" x14ac:dyDescent="0.35">
      <c r="A15" s="32"/>
      <c r="B15" s="33" t="s">
        <v>507</v>
      </c>
      <c r="C15" s="37" t="s">
        <v>508</v>
      </c>
      <c r="D15" s="35">
        <v>42996</v>
      </c>
      <c r="E15" s="32">
        <v>3</v>
      </c>
      <c r="F15" s="32">
        <v>1</v>
      </c>
      <c r="G15" s="32"/>
      <c r="H15" s="32"/>
      <c r="I15" s="32"/>
      <c r="J15" s="32"/>
      <c r="K15" s="38">
        <v>148645</v>
      </c>
    </row>
    <row r="16" spans="1:11" x14ac:dyDescent="0.35">
      <c r="A16" s="32">
        <v>21</v>
      </c>
      <c r="B16" s="33" t="s">
        <v>509</v>
      </c>
      <c r="C16" s="37" t="s">
        <v>115</v>
      </c>
      <c r="D16" s="35">
        <v>43038</v>
      </c>
      <c r="E16" s="32">
        <v>1</v>
      </c>
      <c r="F16" s="32">
        <v>0</v>
      </c>
      <c r="G16" s="32"/>
      <c r="H16" s="32">
        <v>1</v>
      </c>
      <c r="I16" s="32"/>
      <c r="J16" s="32"/>
      <c r="K16" s="38">
        <v>1759407</v>
      </c>
    </row>
    <row r="17" spans="1:11" x14ac:dyDescent="0.35">
      <c r="A17" s="32"/>
      <c r="B17" s="33" t="s">
        <v>510</v>
      </c>
      <c r="C17" s="37" t="s">
        <v>403</v>
      </c>
      <c r="D17" s="35">
        <v>42968</v>
      </c>
      <c r="E17" s="32">
        <v>4</v>
      </c>
      <c r="F17" s="32">
        <v>2</v>
      </c>
      <c r="G17" s="32">
        <v>4</v>
      </c>
      <c r="H17" s="32"/>
      <c r="I17" s="32"/>
      <c r="J17" s="32"/>
      <c r="K17" s="38">
        <v>1234541</v>
      </c>
    </row>
    <row r="18" spans="1:11" x14ac:dyDescent="0.35">
      <c r="A18" s="32"/>
      <c r="B18" s="33" t="s">
        <v>511</v>
      </c>
      <c r="C18" s="37" t="s">
        <v>512</v>
      </c>
      <c r="D18" s="35">
        <v>42975</v>
      </c>
      <c r="E18" s="32">
        <v>1</v>
      </c>
      <c r="F18" s="32">
        <v>1</v>
      </c>
      <c r="G18" s="32">
        <v>1</v>
      </c>
      <c r="H18" s="32"/>
      <c r="I18" s="32"/>
      <c r="J18" s="32"/>
      <c r="K18" s="38">
        <v>418487</v>
      </c>
    </row>
    <row r="19" spans="1:11" x14ac:dyDescent="0.35">
      <c r="A19" s="32"/>
      <c r="B19" s="33" t="s">
        <v>513</v>
      </c>
      <c r="C19" s="37" t="s">
        <v>514</v>
      </c>
      <c r="D19" s="35">
        <v>42968</v>
      </c>
      <c r="E19" s="32">
        <v>1</v>
      </c>
      <c r="F19" s="32">
        <v>0</v>
      </c>
      <c r="G19" s="32">
        <v>1</v>
      </c>
      <c r="H19" s="32"/>
      <c r="I19" s="32"/>
      <c r="J19" s="32"/>
      <c r="K19" s="38">
        <v>660549</v>
      </c>
    </row>
    <row r="20" spans="1:11" x14ac:dyDescent="0.35">
      <c r="A20" s="32"/>
      <c r="B20" s="33" t="s">
        <v>515</v>
      </c>
      <c r="C20" s="37" t="s">
        <v>410</v>
      </c>
      <c r="D20" s="35">
        <v>42975</v>
      </c>
      <c r="E20" s="32">
        <v>2</v>
      </c>
      <c r="F20" s="32">
        <v>1</v>
      </c>
      <c r="G20" s="32">
        <v>1</v>
      </c>
      <c r="H20" s="32"/>
      <c r="I20" s="32"/>
      <c r="J20" s="32"/>
      <c r="K20" s="38">
        <v>299219</v>
      </c>
    </row>
    <row r="21" spans="1:11" x14ac:dyDescent="0.35">
      <c r="A21" s="32"/>
      <c r="B21" s="33" t="s">
        <v>516</v>
      </c>
      <c r="C21" s="37" t="s">
        <v>517</v>
      </c>
      <c r="D21" s="35">
        <v>42982</v>
      </c>
      <c r="E21" s="32">
        <v>7</v>
      </c>
      <c r="F21" s="32">
        <v>2</v>
      </c>
      <c r="G21" s="32">
        <v>5</v>
      </c>
      <c r="H21" s="32"/>
      <c r="I21" s="32"/>
      <c r="J21" s="32"/>
      <c r="K21" s="38">
        <v>534974</v>
      </c>
    </row>
    <row r="22" spans="1:11" x14ac:dyDescent="0.35">
      <c r="A22" s="32"/>
      <c r="B22" s="33" t="s">
        <v>518</v>
      </c>
      <c r="C22" s="37" t="s">
        <v>519</v>
      </c>
      <c r="D22" s="35">
        <v>43006</v>
      </c>
      <c r="E22" s="32">
        <v>2</v>
      </c>
      <c r="F22" s="32">
        <v>1</v>
      </c>
      <c r="G22" s="32">
        <v>2</v>
      </c>
      <c r="H22" s="32"/>
      <c r="I22" s="32"/>
      <c r="J22" s="32"/>
      <c r="K22" s="38">
        <v>376334</v>
      </c>
    </row>
    <row r="23" spans="1:11" x14ac:dyDescent="0.35">
      <c r="A23" s="32"/>
      <c r="B23" s="33" t="s">
        <v>520</v>
      </c>
      <c r="C23" s="37" t="s">
        <v>521</v>
      </c>
      <c r="D23" s="35">
        <v>43003</v>
      </c>
      <c r="E23" s="32">
        <v>2</v>
      </c>
      <c r="F23" s="32">
        <v>1</v>
      </c>
      <c r="G23" s="32">
        <v>1</v>
      </c>
      <c r="H23" s="32"/>
      <c r="I23" s="32"/>
      <c r="J23" s="32"/>
      <c r="K23" s="38">
        <v>563075</v>
      </c>
    </row>
    <row r="24" spans="1:11" x14ac:dyDescent="0.35">
      <c r="A24" s="32"/>
      <c r="B24" s="33" t="s">
        <v>522</v>
      </c>
      <c r="C24" s="37" t="s">
        <v>523</v>
      </c>
      <c r="D24" s="35">
        <v>42975</v>
      </c>
      <c r="E24" s="32">
        <v>1</v>
      </c>
      <c r="F24" s="32">
        <v>1</v>
      </c>
      <c r="G24" s="32">
        <v>1</v>
      </c>
      <c r="H24" s="32"/>
      <c r="I24" s="32"/>
      <c r="J24" s="32"/>
      <c r="K24" s="38">
        <v>297914</v>
      </c>
    </row>
    <row r="25" spans="1:11" x14ac:dyDescent="0.35">
      <c r="A25" s="32">
        <v>57</v>
      </c>
      <c r="B25" s="33" t="s">
        <v>524</v>
      </c>
      <c r="C25" s="37" t="s">
        <v>420</v>
      </c>
      <c r="D25" s="35">
        <v>42996</v>
      </c>
      <c r="E25" s="32">
        <v>2</v>
      </c>
      <c r="F25" s="32">
        <v>2</v>
      </c>
      <c r="G25" s="32">
        <v>1</v>
      </c>
      <c r="H25" s="32"/>
      <c r="I25" s="32">
        <v>1</v>
      </c>
      <c r="J25" s="32"/>
      <c r="K25" s="39">
        <v>229413</v>
      </c>
    </row>
    <row r="26" spans="1:11" x14ac:dyDescent="0.35">
      <c r="A26" s="32"/>
      <c r="B26" s="33" t="s">
        <v>525</v>
      </c>
      <c r="C26" s="37" t="s">
        <v>422</v>
      </c>
      <c r="D26" s="35">
        <v>42975</v>
      </c>
      <c r="E26" s="32">
        <v>5</v>
      </c>
      <c r="F26" s="32">
        <v>5</v>
      </c>
      <c r="G26" s="37"/>
      <c r="H26" s="32"/>
      <c r="I26" s="32">
        <v>5</v>
      </c>
      <c r="J26" s="32"/>
      <c r="K26" s="39">
        <v>360444</v>
      </c>
    </row>
    <row r="27" spans="1:11" x14ac:dyDescent="0.35">
      <c r="A27" s="32"/>
      <c r="B27" s="33" t="s">
        <v>526</v>
      </c>
      <c r="C27" s="37" t="s">
        <v>423</v>
      </c>
      <c r="D27" s="35">
        <v>42996</v>
      </c>
      <c r="E27" s="32">
        <v>3</v>
      </c>
      <c r="F27" s="32">
        <v>3</v>
      </c>
      <c r="G27" s="37"/>
      <c r="H27" s="32"/>
      <c r="I27" s="32">
        <v>3</v>
      </c>
      <c r="J27" s="32"/>
      <c r="K27" s="39">
        <v>412868</v>
      </c>
    </row>
    <row r="28" spans="1:11" x14ac:dyDescent="0.35">
      <c r="A28" s="32"/>
      <c r="B28" s="33" t="s">
        <v>527</v>
      </c>
      <c r="C28" s="37" t="s">
        <v>424</v>
      </c>
      <c r="D28" s="35">
        <v>42975</v>
      </c>
      <c r="E28" s="32">
        <v>6</v>
      </c>
      <c r="F28" s="32">
        <v>6</v>
      </c>
      <c r="G28" s="32">
        <v>1</v>
      </c>
      <c r="H28" s="32"/>
      <c r="I28" s="32">
        <v>5</v>
      </c>
      <c r="J28" s="32"/>
      <c r="K28" s="39">
        <v>3208509</v>
      </c>
    </row>
    <row r="29" spans="1:11" x14ac:dyDescent="0.35">
      <c r="A29" s="32"/>
      <c r="B29" s="33" t="s">
        <v>528</v>
      </c>
      <c r="C29" s="37" t="s">
        <v>529</v>
      </c>
      <c r="D29" s="35">
        <v>42947</v>
      </c>
      <c r="E29" s="32">
        <v>5</v>
      </c>
      <c r="F29" s="32">
        <v>5</v>
      </c>
      <c r="G29" s="32">
        <v>5</v>
      </c>
      <c r="H29" s="32"/>
      <c r="I29" s="32"/>
      <c r="J29" s="32"/>
      <c r="K29" s="39">
        <v>161600</v>
      </c>
    </row>
    <row r="30" spans="1:11" x14ac:dyDescent="0.35">
      <c r="A30" s="32"/>
      <c r="B30" s="33" t="s">
        <v>530</v>
      </c>
      <c r="C30" s="37" t="s">
        <v>426</v>
      </c>
      <c r="D30" s="35">
        <v>43010</v>
      </c>
      <c r="E30" s="32">
        <v>1</v>
      </c>
      <c r="F30" s="32">
        <v>1</v>
      </c>
      <c r="G30" s="32"/>
      <c r="H30" s="32">
        <v>1</v>
      </c>
      <c r="I30" s="32"/>
      <c r="J30" s="32"/>
      <c r="K30" s="39">
        <v>922383</v>
      </c>
    </row>
    <row r="31" spans="1:11" x14ac:dyDescent="0.35">
      <c r="A31" s="32"/>
      <c r="B31" s="33" t="s">
        <v>531</v>
      </c>
      <c r="C31" s="37" t="s">
        <v>427</v>
      </c>
      <c r="D31" s="35">
        <v>42934</v>
      </c>
      <c r="E31" s="32">
        <v>2</v>
      </c>
      <c r="F31" s="32">
        <v>2</v>
      </c>
      <c r="G31" s="32"/>
      <c r="H31" s="32">
        <v>2</v>
      </c>
      <c r="I31" s="32"/>
      <c r="J31" s="32"/>
      <c r="K31" s="39">
        <v>867314</v>
      </c>
    </row>
    <row r="32" spans="1:11" x14ac:dyDescent="0.35">
      <c r="A32" s="32"/>
      <c r="B32" s="33" t="s">
        <v>532</v>
      </c>
      <c r="C32" s="37" t="s">
        <v>428</v>
      </c>
      <c r="D32" s="35">
        <v>42975</v>
      </c>
      <c r="E32" s="32">
        <v>5</v>
      </c>
      <c r="F32" s="32">
        <v>5</v>
      </c>
      <c r="G32" s="32">
        <v>3</v>
      </c>
      <c r="H32" s="32">
        <v>2</v>
      </c>
      <c r="I32" s="32"/>
      <c r="J32" s="32"/>
      <c r="K32" s="39">
        <v>240540</v>
      </c>
    </row>
    <row r="33" spans="1:11" x14ac:dyDescent="0.35">
      <c r="A33" s="32"/>
      <c r="B33" s="33" t="s">
        <v>533</v>
      </c>
      <c r="C33" s="37" t="s">
        <v>431</v>
      </c>
      <c r="D33" s="35">
        <v>42961</v>
      </c>
      <c r="E33" s="32">
        <v>8</v>
      </c>
      <c r="F33" s="32">
        <v>8</v>
      </c>
      <c r="G33" s="32">
        <v>3</v>
      </c>
      <c r="H33" s="32"/>
      <c r="I33" s="32">
        <v>2</v>
      </c>
      <c r="J33" s="32"/>
      <c r="K33" s="39">
        <v>532872</v>
      </c>
    </row>
    <row r="34" spans="1:11" x14ac:dyDescent="0.35">
      <c r="A34" s="32"/>
      <c r="B34" s="33" t="s">
        <v>534</v>
      </c>
      <c r="C34" s="37" t="s">
        <v>432</v>
      </c>
      <c r="D34" s="35">
        <v>42975</v>
      </c>
      <c r="E34" s="32">
        <v>3</v>
      </c>
      <c r="F34" s="32">
        <v>3</v>
      </c>
      <c r="G34" s="32">
        <v>3</v>
      </c>
      <c r="H34" s="32"/>
      <c r="I34" s="32"/>
      <c r="J34" s="32"/>
      <c r="K34" s="39">
        <v>701642</v>
      </c>
    </row>
    <row r="35" spans="1:11" x14ac:dyDescent="0.35">
      <c r="A35" s="32"/>
      <c r="B35" s="33" t="s">
        <v>535</v>
      </c>
      <c r="C35" s="37" t="s">
        <v>433</v>
      </c>
      <c r="D35" s="35">
        <v>42975</v>
      </c>
      <c r="E35" s="32">
        <v>5</v>
      </c>
      <c r="F35" s="32">
        <v>5</v>
      </c>
      <c r="G35" s="32">
        <v>4</v>
      </c>
      <c r="H35" s="32">
        <v>1</v>
      </c>
      <c r="I35" s="32"/>
      <c r="J35" s="32"/>
      <c r="K35" s="39">
        <v>1005831</v>
      </c>
    </row>
    <row r="36" spans="1:11" x14ac:dyDescent="0.35">
      <c r="A36" s="32"/>
      <c r="B36" s="33" t="s">
        <v>536</v>
      </c>
      <c r="C36" s="37" t="s">
        <v>436</v>
      </c>
      <c r="D36" s="35">
        <v>42975</v>
      </c>
      <c r="E36" s="32">
        <v>1</v>
      </c>
      <c r="F36" s="32">
        <v>1</v>
      </c>
      <c r="G36" s="32"/>
      <c r="H36" s="32"/>
      <c r="I36" s="32">
        <v>1</v>
      </c>
      <c r="J36" s="32"/>
      <c r="K36" s="39">
        <v>391525</v>
      </c>
    </row>
    <row r="37" spans="1:11" x14ac:dyDescent="0.35">
      <c r="A37" s="32"/>
      <c r="B37" s="33" t="s">
        <v>537</v>
      </c>
      <c r="C37" s="37" t="s">
        <v>538</v>
      </c>
      <c r="D37" s="35">
        <v>42975</v>
      </c>
      <c r="E37" s="32">
        <v>2</v>
      </c>
      <c r="F37" s="32">
        <v>2</v>
      </c>
      <c r="G37" s="32">
        <v>2</v>
      </c>
      <c r="H37" s="32"/>
      <c r="I37" s="32"/>
      <c r="J37" s="32"/>
      <c r="K37" s="39">
        <v>885447</v>
      </c>
    </row>
    <row r="38" spans="1:11" x14ac:dyDescent="0.35">
      <c r="A38" s="32"/>
      <c r="B38" s="33" t="s">
        <v>539</v>
      </c>
      <c r="C38" s="37" t="s">
        <v>540</v>
      </c>
      <c r="D38" s="35">
        <v>42975</v>
      </c>
      <c r="E38" s="32">
        <v>2</v>
      </c>
      <c r="F38" s="32">
        <v>2</v>
      </c>
      <c r="G38" s="32"/>
      <c r="H38" s="32"/>
      <c r="I38" s="32">
        <v>1</v>
      </c>
      <c r="J38" s="32"/>
      <c r="K38" s="39">
        <v>936887</v>
      </c>
    </row>
    <row r="39" spans="1:11" x14ac:dyDescent="0.35">
      <c r="A39" s="32"/>
      <c r="B39" s="33" t="s">
        <v>541</v>
      </c>
      <c r="C39" s="37" t="s">
        <v>428</v>
      </c>
      <c r="D39" s="35">
        <v>42975</v>
      </c>
      <c r="E39" s="32">
        <v>5</v>
      </c>
      <c r="F39" s="32">
        <v>5</v>
      </c>
      <c r="G39" s="32">
        <v>2</v>
      </c>
      <c r="H39" s="32"/>
      <c r="I39" s="32"/>
      <c r="J39" s="32"/>
      <c r="K39" s="39">
        <v>240540</v>
      </c>
    </row>
    <row r="40" spans="1:11" x14ac:dyDescent="0.35">
      <c r="A40" s="32"/>
      <c r="B40" s="33" t="s">
        <v>542</v>
      </c>
      <c r="C40" s="37" t="s">
        <v>543</v>
      </c>
      <c r="D40" s="35">
        <v>42996</v>
      </c>
      <c r="E40" s="32">
        <v>2</v>
      </c>
      <c r="F40" s="32">
        <v>2</v>
      </c>
      <c r="G40" s="32">
        <v>2</v>
      </c>
      <c r="H40" s="32"/>
      <c r="I40" s="32"/>
      <c r="J40" s="32"/>
      <c r="K40" s="39">
        <v>337951</v>
      </c>
    </row>
    <row r="41" spans="1:11" x14ac:dyDescent="0.35">
      <c r="A41" s="32"/>
      <c r="B41" s="33" t="s">
        <v>544</v>
      </c>
      <c r="C41" s="37" t="s">
        <v>545</v>
      </c>
      <c r="D41" s="35">
        <v>43045</v>
      </c>
      <c r="E41" s="32">
        <v>2</v>
      </c>
      <c r="F41" s="32">
        <v>2</v>
      </c>
      <c r="G41" s="32">
        <v>2</v>
      </c>
      <c r="H41" s="32"/>
      <c r="I41" s="32"/>
      <c r="J41" s="32"/>
      <c r="K41" s="39">
        <v>217574</v>
      </c>
    </row>
    <row r="42" spans="1:11" x14ac:dyDescent="0.35">
      <c r="A42" s="32">
        <v>66</v>
      </c>
      <c r="B42" s="33" t="s">
        <v>546</v>
      </c>
      <c r="C42" s="37" t="s">
        <v>547</v>
      </c>
      <c r="D42" s="35">
        <v>43024</v>
      </c>
      <c r="E42" s="32">
        <v>2</v>
      </c>
      <c r="F42" s="32">
        <v>2</v>
      </c>
      <c r="G42" s="32">
        <v>2</v>
      </c>
      <c r="H42" s="32"/>
      <c r="I42" s="32"/>
      <c r="J42" s="32"/>
      <c r="K42" s="39">
        <v>543705</v>
      </c>
    </row>
    <row r="43" spans="1:11" x14ac:dyDescent="0.35">
      <c r="A43" s="32"/>
      <c r="B43" s="33" t="s">
        <v>548</v>
      </c>
      <c r="C43" s="37" t="s">
        <v>549</v>
      </c>
      <c r="D43" s="35">
        <v>42961</v>
      </c>
      <c r="E43" s="32">
        <v>1</v>
      </c>
      <c r="F43" s="32">
        <v>1</v>
      </c>
      <c r="G43" s="32">
        <v>1</v>
      </c>
      <c r="H43" s="32"/>
      <c r="I43" s="32"/>
      <c r="J43" s="32"/>
      <c r="K43" s="39">
        <v>399936</v>
      </c>
    </row>
    <row r="44" spans="1:11" x14ac:dyDescent="0.35">
      <c r="A44" s="32"/>
      <c r="B44" s="33" t="s">
        <v>550</v>
      </c>
      <c r="C44" s="37" t="s">
        <v>551</v>
      </c>
      <c r="D44" s="35">
        <v>42996</v>
      </c>
      <c r="E44" s="32">
        <v>1</v>
      </c>
      <c r="F44" s="32">
        <v>1</v>
      </c>
      <c r="G44" s="32">
        <v>1</v>
      </c>
      <c r="H44" s="32"/>
      <c r="I44" s="32"/>
      <c r="J44" s="32"/>
      <c r="K44" s="39">
        <v>600421</v>
      </c>
    </row>
    <row r="45" spans="1:11" x14ac:dyDescent="0.35">
      <c r="A45" s="32"/>
      <c r="B45" s="33" t="s">
        <v>552</v>
      </c>
      <c r="C45" s="37" t="s">
        <v>553</v>
      </c>
      <c r="D45" s="35">
        <v>43017</v>
      </c>
      <c r="E45" s="32">
        <v>1</v>
      </c>
      <c r="F45" s="32">
        <v>1</v>
      </c>
      <c r="G45" s="32">
        <v>1</v>
      </c>
      <c r="H45" s="32"/>
      <c r="I45" s="32"/>
      <c r="J45" s="32"/>
      <c r="K45" s="39">
        <v>788547</v>
      </c>
    </row>
    <row r="46" spans="1:11" x14ac:dyDescent="0.35">
      <c r="A46" s="32"/>
      <c r="B46" s="33" t="s">
        <v>554</v>
      </c>
      <c r="C46" s="37" t="s">
        <v>555</v>
      </c>
      <c r="D46" s="35">
        <v>43031</v>
      </c>
      <c r="E46" s="32">
        <v>1</v>
      </c>
      <c r="F46" s="32">
        <v>1</v>
      </c>
      <c r="G46" s="32">
        <v>1</v>
      </c>
      <c r="H46" s="32"/>
      <c r="I46" s="32"/>
      <c r="J46" s="32"/>
      <c r="K46" s="39">
        <v>455622</v>
      </c>
    </row>
    <row r="47" spans="1:11" x14ac:dyDescent="0.35">
      <c r="A47" s="32"/>
      <c r="B47" s="33" t="s">
        <v>556</v>
      </c>
      <c r="C47" s="37" t="s">
        <v>557</v>
      </c>
      <c r="D47" s="35">
        <v>42954</v>
      </c>
      <c r="E47" s="32">
        <v>5</v>
      </c>
      <c r="F47" s="32">
        <v>5</v>
      </c>
      <c r="G47" s="32">
        <v>5</v>
      </c>
      <c r="H47" s="32"/>
      <c r="I47" s="32"/>
      <c r="J47" s="32"/>
      <c r="K47" s="39">
        <v>303622</v>
      </c>
    </row>
    <row r="48" spans="1:11" x14ac:dyDescent="0.35">
      <c r="A48" s="32"/>
      <c r="B48" s="33" t="s">
        <v>558</v>
      </c>
      <c r="C48" s="37" t="s">
        <v>559</v>
      </c>
      <c r="D48" s="35">
        <v>42975</v>
      </c>
      <c r="E48" s="32">
        <v>2</v>
      </c>
      <c r="F48" s="32">
        <v>2</v>
      </c>
      <c r="G48" s="32">
        <v>2</v>
      </c>
      <c r="H48" s="32"/>
      <c r="I48" s="32"/>
      <c r="J48" s="32"/>
      <c r="K48" s="39">
        <v>431038</v>
      </c>
    </row>
    <row r="49" spans="1:11" x14ac:dyDescent="0.35">
      <c r="A49" s="32"/>
      <c r="B49" s="33" t="s">
        <v>560</v>
      </c>
      <c r="C49" s="37" t="s">
        <v>561</v>
      </c>
      <c r="D49" s="35">
        <v>42975</v>
      </c>
      <c r="E49" s="32">
        <v>3</v>
      </c>
      <c r="F49" s="32">
        <v>3</v>
      </c>
      <c r="G49" s="32">
        <v>3</v>
      </c>
      <c r="H49" s="32"/>
      <c r="I49" s="32"/>
      <c r="J49" s="32"/>
      <c r="K49" s="39">
        <v>681209</v>
      </c>
    </row>
    <row r="50" spans="1:11" x14ac:dyDescent="0.35">
      <c r="A50" s="32"/>
      <c r="B50" s="33" t="s">
        <v>562</v>
      </c>
      <c r="C50" s="37" t="s">
        <v>563</v>
      </c>
      <c r="D50" s="35">
        <v>42968</v>
      </c>
      <c r="E50" s="32">
        <v>1</v>
      </c>
      <c r="F50" s="32">
        <v>1</v>
      </c>
      <c r="G50" s="32">
        <v>1</v>
      </c>
      <c r="H50" s="32"/>
      <c r="I50" s="32"/>
      <c r="J50" s="32"/>
      <c r="K50" s="39">
        <v>519720</v>
      </c>
    </row>
    <row r="51" spans="1:11" x14ac:dyDescent="0.35">
      <c r="A51" s="32"/>
      <c r="B51" s="33" t="s">
        <v>564</v>
      </c>
      <c r="C51" s="37" t="s">
        <v>565</v>
      </c>
      <c r="D51" s="35">
        <v>43003</v>
      </c>
      <c r="E51" s="32">
        <v>2</v>
      </c>
      <c r="F51" s="32">
        <v>1</v>
      </c>
      <c r="G51" s="32">
        <v>2</v>
      </c>
      <c r="H51" s="32"/>
      <c r="I51" s="32"/>
      <c r="J51" s="32"/>
      <c r="K51" s="39">
        <v>295496</v>
      </c>
    </row>
    <row r="52" spans="1:11" x14ac:dyDescent="0.35">
      <c r="A52" s="32"/>
      <c r="B52" s="33" t="s">
        <v>566</v>
      </c>
      <c r="C52" s="37" t="s">
        <v>449</v>
      </c>
      <c r="D52" s="35">
        <v>42961</v>
      </c>
      <c r="E52" s="32">
        <v>9</v>
      </c>
      <c r="F52" s="32">
        <v>9</v>
      </c>
      <c r="G52" s="32">
        <v>9</v>
      </c>
      <c r="H52" s="32"/>
      <c r="I52" s="32"/>
      <c r="J52" s="32"/>
      <c r="K52" s="39">
        <v>274592</v>
      </c>
    </row>
    <row r="53" spans="1:11" x14ac:dyDescent="0.35">
      <c r="A53" s="32"/>
      <c r="B53" s="33" t="s">
        <v>567</v>
      </c>
      <c r="C53" s="37" t="s">
        <v>568</v>
      </c>
      <c r="D53" s="35">
        <v>42975</v>
      </c>
      <c r="E53" s="32">
        <v>1</v>
      </c>
      <c r="F53" s="32">
        <v>1</v>
      </c>
      <c r="G53" s="32">
        <v>1</v>
      </c>
      <c r="H53" s="32"/>
      <c r="I53" s="32"/>
      <c r="J53" s="32"/>
      <c r="K53" s="39">
        <v>264575</v>
      </c>
    </row>
    <row r="54" spans="1:11" x14ac:dyDescent="0.35">
      <c r="A54" s="32"/>
      <c r="B54" s="33" t="s">
        <v>569</v>
      </c>
      <c r="C54" s="37" t="s">
        <v>451</v>
      </c>
      <c r="D54" s="35">
        <v>42996</v>
      </c>
      <c r="E54" s="32">
        <v>1</v>
      </c>
      <c r="F54" s="32">
        <v>1</v>
      </c>
      <c r="G54" s="32">
        <v>1</v>
      </c>
      <c r="H54" s="32"/>
      <c r="I54" s="32"/>
      <c r="J54" s="32"/>
      <c r="K54" s="39">
        <v>740456</v>
      </c>
    </row>
    <row r="55" spans="1:11" x14ac:dyDescent="0.35">
      <c r="A55" s="32"/>
      <c r="B55" s="33" t="s">
        <v>570</v>
      </c>
      <c r="C55" s="37" t="s">
        <v>452</v>
      </c>
      <c r="D55" s="35">
        <v>42982</v>
      </c>
      <c r="E55" s="32">
        <v>4</v>
      </c>
      <c r="F55" s="32">
        <v>4</v>
      </c>
      <c r="G55" s="32">
        <v>4</v>
      </c>
      <c r="H55" s="32"/>
      <c r="I55" s="32"/>
      <c r="J55" s="32"/>
      <c r="K55" s="39">
        <v>355255</v>
      </c>
    </row>
    <row r="56" spans="1:11" x14ac:dyDescent="0.35">
      <c r="A56" s="32"/>
      <c r="B56" s="33" t="s">
        <v>571</v>
      </c>
      <c r="C56" s="37" t="s">
        <v>572</v>
      </c>
      <c r="D56" s="35">
        <v>42975</v>
      </c>
      <c r="E56" s="32">
        <v>17</v>
      </c>
      <c r="F56" s="32">
        <v>16</v>
      </c>
      <c r="G56" s="32">
        <v>17</v>
      </c>
      <c r="H56" s="32"/>
      <c r="I56" s="32"/>
      <c r="J56" s="32"/>
      <c r="K56" s="39">
        <v>1844312</v>
      </c>
    </row>
    <row r="57" spans="1:11" x14ac:dyDescent="0.35">
      <c r="A57" s="32"/>
      <c r="B57" s="33" t="s">
        <v>573</v>
      </c>
      <c r="C57" s="37" t="s">
        <v>454</v>
      </c>
      <c r="D57" s="35">
        <v>42975</v>
      </c>
      <c r="E57" s="32">
        <v>5</v>
      </c>
      <c r="F57" s="32">
        <v>5</v>
      </c>
      <c r="G57" s="32">
        <v>5</v>
      </c>
      <c r="H57" s="32"/>
      <c r="I57" s="32"/>
      <c r="J57" s="32"/>
      <c r="K57" s="39">
        <v>444226</v>
      </c>
    </row>
    <row r="58" spans="1:11" x14ac:dyDescent="0.35">
      <c r="A58" s="32"/>
      <c r="B58" s="33" t="s">
        <v>574</v>
      </c>
      <c r="C58" s="37" t="s">
        <v>457</v>
      </c>
      <c r="D58" s="35">
        <v>42961</v>
      </c>
      <c r="E58" s="32">
        <v>2</v>
      </c>
      <c r="F58" s="32">
        <v>2</v>
      </c>
      <c r="G58" s="32">
        <v>2</v>
      </c>
      <c r="H58" s="32"/>
      <c r="I58" s="32"/>
      <c r="J58" s="32"/>
      <c r="K58" s="39">
        <v>412512</v>
      </c>
    </row>
    <row r="59" spans="1:11" x14ac:dyDescent="0.35">
      <c r="A59" s="32"/>
      <c r="B59" s="33" t="s">
        <v>575</v>
      </c>
      <c r="C59" s="37" t="s">
        <v>576</v>
      </c>
      <c r="D59" s="35">
        <v>42968</v>
      </c>
      <c r="E59" s="32">
        <v>4</v>
      </c>
      <c r="F59" s="32">
        <v>4</v>
      </c>
      <c r="G59" s="32">
        <v>4</v>
      </c>
      <c r="H59" s="32"/>
      <c r="I59" s="32"/>
      <c r="J59" s="32"/>
      <c r="K59" s="39">
        <v>331015</v>
      </c>
    </row>
    <row r="60" spans="1:11" x14ac:dyDescent="0.35">
      <c r="A60" s="32"/>
      <c r="B60" s="33" t="s">
        <v>577</v>
      </c>
      <c r="C60" s="37" t="s">
        <v>578</v>
      </c>
      <c r="D60" s="35">
        <v>42982</v>
      </c>
      <c r="E60" s="32">
        <v>1</v>
      </c>
      <c r="F60" s="32">
        <v>1</v>
      </c>
      <c r="G60" s="32">
        <v>1</v>
      </c>
      <c r="H60" s="32"/>
      <c r="I60" s="32"/>
      <c r="J60" s="32"/>
      <c r="K60" s="39">
        <v>398920</v>
      </c>
    </row>
    <row r="61" spans="1:11" x14ac:dyDescent="0.35">
      <c r="A61" s="32"/>
      <c r="B61" s="33" t="s">
        <v>579</v>
      </c>
      <c r="C61" s="37" t="s">
        <v>553</v>
      </c>
      <c r="D61" s="35">
        <v>43017</v>
      </c>
      <c r="E61" s="32">
        <v>1</v>
      </c>
      <c r="F61" s="32">
        <v>1</v>
      </c>
      <c r="G61" s="32">
        <v>3</v>
      </c>
      <c r="H61" s="32"/>
      <c r="I61" s="32"/>
      <c r="J61" s="32"/>
      <c r="K61" s="39">
        <v>788547</v>
      </c>
    </row>
    <row r="62" spans="1:11" x14ac:dyDescent="0.35">
      <c r="A62" s="40"/>
      <c r="B62" s="41"/>
      <c r="C62" s="42"/>
      <c r="D62" s="43"/>
      <c r="E62" s="44"/>
      <c r="F62" s="44"/>
      <c r="G62" s="44"/>
      <c r="H62" s="44"/>
      <c r="I62" s="44"/>
      <c r="J62" s="44"/>
      <c r="K62" s="44"/>
    </row>
    <row r="63" spans="1:11" ht="24" x14ac:dyDescent="0.35">
      <c r="A63" s="32">
        <v>28</v>
      </c>
      <c r="B63" s="45" t="s">
        <v>580</v>
      </c>
      <c r="C63" s="46" t="s">
        <v>373</v>
      </c>
      <c r="D63" s="47">
        <v>42933</v>
      </c>
      <c r="E63" s="48">
        <v>13</v>
      </c>
      <c r="F63" s="48">
        <v>11</v>
      </c>
      <c r="G63" s="37"/>
      <c r="H63" s="48"/>
      <c r="I63" s="48"/>
      <c r="J63" s="48"/>
      <c r="K63" s="48"/>
    </row>
    <row r="64" spans="1:11" x14ac:dyDescent="0.35">
      <c r="A64" s="32"/>
      <c r="B64" s="45" t="s">
        <v>581</v>
      </c>
      <c r="C64" s="46" t="s">
        <v>374</v>
      </c>
      <c r="D64" s="47">
        <v>42919</v>
      </c>
      <c r="E64" s="48">
        <v>2</v>
      </c>
      <c r="F64" s="48">
        <v>0</v>
      </c>
      <c r="G64" s="48"/>
      <c r="H64" s="48"/>
      <c r="I64" s="48"/>
      <c r="J64" s="48"/>
      <c r="K64" s="48"/>
    </row>
    <row r="65" spans="1:11" x14ac:dyDescent="0.35">
      <c r="A65" s="32"/>
      <c r="B65" s="45" t="s">
        <v>582</v>
      </c>
      <c r="C65" s="46" t="s">
        <v>376</v>
      </c>
      <c r="D65" s="47">
        <v>42982</v>
      </c>
      <c r="E65" s="48">
        <v>3</v>
      </c>
      <c r="F65" s="48">
        <v>2</v>
      </c>
      <c r="G65" s="48"/>
      <c r="H65" s="48"/>
      <c r="I65" s="48"/>
      <c r="J65" s="48"/>
      <c r="K65" s="48"/>
    </row>
    <row r="66" spans="1:11" ht="24" x14ac:dyDescent="0.35">
      <c r="A66" s="32"/>
      <c r="B66" s="45" t="s">
        <v>583</v>
      </c>
      <c r="C66" s="46" t="s">
        <v>378</v>
      </c>
      <c r="D66" s="47">
        <v>42982</v>
      </c>
      <c r="E66" s="48">
        <v>4</v>
      </c>
      <c r="F66" s="48">
        <v>3</v>
      </c>
      <c r="G66" s="48"/>
      <c r="H66" s="48"/>
      <c r="I66" s="48"/>
      <c r="J66" s="48"/>
      <c r="K66" s="48"/>
    </row>
    <row r="67" spans="1:11" x14ac:dyDescent="0.35">
      <c r="A67" s="32"/>
      <c r="B67" s="45" t="s">
        <v>584</v>
      </c>
      <c r="C67" s="46" t="s">
        <v>379</v>
      </c>
      <c r="D67" s="47">
        <v>42933</v>
      </c>
      <c r="E67" s="48">
        <v>6</v>
      </c>
      <c r="F67" s="48">
        <v>3</v>
      </c>
      <c r="G67" s="48"/>
      <c r="H67" s="48"/>
      <c r="I67" s="48"/>
      <c r="J67" s="48"/>
      <c r="K67" s="48"/>
    </row>
    <row r="68" spans="1:11" ht="24" x14ac:dyDescent="0.35">
      <c r="A68" s="32">
        <v>49</v>
      </c>
      <c r="B68" s="49" t="s">
        <v>585</v>
      </c>
      <c r="C68" s="46" t="s">
        <v>177</v>
      </c>
      <c r="D68" s="47">
        <v>42954</v>
      </c>
      <c r="E68" s="48">
        <v>34</v>
      </c>
      <c r="F68" s="48">
        <v>31</v>
      </c>
      <c r="G68" s="48"/>
      <c r="H68" s="48"/>
      <c r="I68" s="48"/>
      <c r="J68" s="48"/>
      <c r="K68" s="48"/>
    </row>
    <row r="69" spans="1:11" ht="24" x14ac:dyDescent="0.35">
      <c r="A69" s="32"/>
      <c r="B69" s="49" t="s">
        <v>586</v>
      </c>
      <c r="C69" s="46" t="s">
        <v>468</v>
      </c>
      <c r="D69" s="47">
        <v>42989</v>
      </c>
      <c r="E69" s="48">
        <v>2</v>
      </c>
      <c r="F69" s="48">
        <v>1</v>
      </c>
      <c r="G69" s="48"/>
      <c r="H69" s="48"/>
      <c r="I69" s="48"/>
      <c r="J69" s="48"/>
      <c r="K69" s="48"/>
    </row>
    <row r="70" spans="1:11" ht="24" x14ac:dyDescent="0.35">
      <c r="A70" s="32"/>
      <c r="B70" s="49" t="s">
        <v>587</v>
      </c>
      <c r="C70" s="46" t="s">
        <v>469</v>
      </c>
      <c r="D70" s="47">
        <v>42961</v>
      </c>
      <c r="E70" s="48">
        <v>5</v>
      </c>
      <c r="F70" s="48">
        <v>5</v>
      </c>
      <c r="G70" s="48"/>
      <c r="H70" s="48"/>
      <c r="I70" s="48"/>
      <c r="J70" s="48"/>
      <c r="K70" s="48"/>
    </row>
    <row r="71" spans="1:11" ht="24" x14ac:dyDescent="0.35">
      <c r="A71" s="32"/>
      <c r="B71" s="49" t="s">
        <v>588</v>
      </c>
      <c r="C71" s="46" t="s">
        <v>471</v>
      </c>
      <c r="D71" s="47">
        <v>42982</v>
      </c>
      <c r="E71" s="48">
        <v>6</v>
      </c>
      <c r="F71" s="48">
        <v>6</v>
      </c>
      <c r="G71" s="48"/>
      <c r="H71" s="48"/>
      <c r="I71" s="48"/>
      <c r="J71" s="48"/>
      <c r="K71" s="48"/>
    </row>
    <row r="72" spans="1:11" ht="24" x14ac:dyDescent="0.35">
      <c r="A72" s="32"/>
      <c r="B72" s="49" t="s">
        <v>589</v>
      </c>
      <c r="C72" s="46" t="s">
        <v>590</v>
      </c>
      <c r="D72" s="47">
        <v>42975</v>
      </c>
      <c r="E72" s="48">
        <v>1</v>
      </c>
      <c r="F72" s="48">
        <v>1</v>
      </c>
      <c r="G72" s="48"/>
      <c r="H72" s="48"/>
      <c r="I72" s="48"/>
      <c r="J72" s="48"/>
      <c r="K72" s="48"/>
    </row>
    <row r="73" spans="1:11" ht="24" x14ac:dyDescent="0.35">
      <c r="A73" s="32"/>
      <c r="B73" s="49" t="s">
        <v>591</v>
      </c>
      <c r="C73" s="46" t="s">
        <v>592</v>
      </c>
      <c r="D73" s="47">
        <v>43010</v>
      </c>
      <c r="E73" s="48">
        <v>1</v>
      </c>
      <c r="F73" s="48">
        <v>1</v>
      </c>
      <c r="G73" s="48"/>
      <c r="H73" s="48"/>
      <c r="I73" s="48"/>
      <c r="J73" s="48"/>
      <c r="K73" s="48"/>
    </row>
    <row r="74" spans="1:11" x14ac:dyDescent="0.35">
      <c r="A74" s="32">
        <v>7</v>
      </c>
      <c r="B74" s="49" t="s">
        <v>593</v>
      </c>
      <c r="C74" s="46" t="s">
        <v>594</v>
      </c>
      <c r="D74" s="47">
        <v>43024</v>
      </c>
      <c r="E74" s="48">
        <v>2</v>
      </c>
      <c r="F74" s="48">
        <v>2</v>
      </c>
      <c r="G74" s="48"/>
      <c r="H74" s="48"/>
      <c r="I74" s="48"/>
      <c r="J74" s="48"/>
      <c r="K74" s="39"/>
    </row>
    <row r="75" spans="1:11" x14ac:dyDescent="0.35">
      <c r="A75" s="32"/>
      <c r="B75" s="49" t="s">
        <v>595</v>
      </c>
      <c r="C75" s="50" t="s">
        <v>596</v>
      </c>
      <c r="D75" s="47">
        <v>43024</v>
      </c>
      <c r="E75" s="48">
        <v>2</v>
      </c>
      <c r="F75" s="48">
        <v>2</v>
      </c>
      <c r="G75" s="48"/>
      <c r="H75" s="48"/>
      <c r="I75" s="48"/>
      <c r="J75" s="48"/>
      <c r="K75" s="39"/>
    </row>
    <row r="76" spans="1:11" x14ac:dyDescent="0.35">
      <c r="A76" s="32"/>
      <c r="B76" s="49" t="s">
        <v>597</v>
      </c>
      <c r="C76" s="46" t="s">
        <v>598</v>
      </c>
      <c r="D76" s="47">
        <v>43024</v>
      </c>
      <c r="E76" s="48">
        <v>1</v>
      </c>
      <c r="F76" s="48">
        <v>1</v>
      </c>
      <c r="G76" s="48"/>
      <c r="H76" s="48"/>
      <c r="I76" s="48"/>
      <c r="J76" s="48"/>
      <c r="K76" s="48"/>
    </row>
    <row r="77" spans="1:11" x14ac:dyDescent="0.35">
      <c r="A77" s="48"/>
      <c r="B77" s="49" t="s">
        <v>599</v>
      </c>
      <c r="C77" s="46" t="s">
        <v>600</v>
      </c>
      <c r="D77" s="47">
        <v>43059</v>
      </c>
      <c r="E77" s="48">
        <v>1</v>
      </c>
      <c r="F77" s="48">
        <v>1</v>
      </c>
      <c r="G77" s="48"/>
      <c r="H77" s="48"/>
      <c r="I77" s="48"/>
      <c r="J77" s="48"/>
      <c r="K77" s="48"/>
    </row>
    <row r="78" spans="1:11" x14ac:dyDescent="0.35">
      <c r="A78" s="48"/>
      <c r="B78" s="49" t="s">
        <v>601</v>
      </c>
      <c r="C78" s="46" t="s">
        <v>602</v>
      </c>
      <c r="D78" s="47">
        <v>43059</v>
      </c>
      <c r="E78" s="48">
        <v>1</v>
      </c>
      <c r="F78" s="48">
        <v>1</v>
      </c>
      <c r="G78" s="48"/>
      <c r="H78" s="48"/>
      <c r="I78" s="48"/>
      <c r="J78" s="48"/>
      <c r="K78" s="48"/>
    </row>
    <row r="79" spans="1:11" x14ac:dyDescent="0.35">
      <c r="A79" s="48"/>
      <c r="B79" s="45"/>
      <c r="C79" s="50"/>
      <c r="D79" s="51"/>
      <c r="E79" s="48"/>
      <c r="F79" s="48"/>
      <c r="G79" s="48"/>
      <c r="H79" s="48"/>
      <c r="I79" s="48"/>
      <c r="J79" s="48"/>
      <c r="K79" s="48"/>
    </row>
    <row r="80" spans="1:11" x14ac:dyDescent="0.35">
      <c r="A80" s="48"/>
      <c r="B80" s="45"/>
      <c r="C80" s="50"/>
      <c r="D80" s="51"/>
      <c r="E80" s="48"/>
      <c r="F80" s="48"/>
      <c r="G80" s="48"/>
      <c r="H80" s="48"/>
      <c r="I80" s="48"/>
      <c r="J80" s="48"/>
      <c r="K80" s="48"/>
    </row>
    <row r="81" spans="1:11" x14ac:dyDescent="0.35">
      <c r="A81" s="48"/>
      <c r="B81" s="45"/>
      <c r="C81" s="50"/>
      <c r="D81" s="51"/>
      <c r="E81" s="48"/>
      <c r="F81" s="48"/>
      <c r="G81" s="48"/>
      <c r="H81" s="48"/>
      <c r="I81" s="48"/>
      <c r="J81" s="52"/>
      <c r="K81" s="52"/>
    </row>
    <row r="82" spans="1:11" x14ac:dyDescent="0.35">
      <c r="A82" s="48"/>
      <c r="B82" s="45"/>
      <c r="C82" s="50"/>
      <c r="D82" s="51"/>
      <c r="E82" s="48"/>
      <c r="F82" s="48"/>
      <c r="G82" s="48"/>
      <c r="H82" s="48"/>
      <c r="I82" s="48"/>
      <c r="J82" s="52"/>
      <c r="K82" s="52"/>
    </row>
    <row r="83" spans="1:11" x14ac:dyDescent="0.35">
      <c r="A83" s="48"/>
      <c r="B83" s="45"/>
      <c r="C83" s="50"/>
      <c r="D83" s="51"/>
      <c r="E83" s="48"/>
      <c r="F83" s="48"/>
      <c r="G83" s="48"/>
      <c r="H83" s="48"/>
      <c r="I83" s="48"/>
      <c r="J83" s="52"/>
      <c r="K83" s="52"/>
    </row>
    <row r="84" spans="1:11" x14ac:dyDescent="0.35">
      <c r="A84" s="48"/>
      <c r="B84" s="45"/>
      <c r="C84" s="50"/>
      <c r="D84" s="51"/>
      <c r="E84" s="48"/>
      <c r="F84" s="48"/>
      <c r="G84" s="48"/>
      <c r="H84" s="48"/>
      <c r="I84" s="48"/>
      <c r="J84" s="52"/>
      <c r="K84" s="52"/>
    </row>
    <row r="85" spans="1:11" x14ac:dyDescent="0.35">
      <c r="A85" s="48"/>
      <c r="B85" s="45"/>
      <c r="C85" s="50"/>
      <c r="D85" s="51"/>
      <c r="E85" s="48"/>
      <c r="F85" s="48"/>
      <c r="G85" s="48"/>
      <c r="H85" s="48"/>
      <c r="I85" s="48"/>
      <c r="J85" s="52"/>
      <c r="K85" s="52"/>
    </row>
    <row r="86" spans="1:11" x14ac:dyDescent="0.35">
      <c r="A86" s="53"/>
      <c r="B86" s="54"/>
      <c r="C86" s="55"/>
      <c r="D86" s="56"/>
      <c r="E86" s="53"/>
      <c r="F86" s="53"/>
      <c r="G86" s="53"/>
      <c r="H86" s="53"/>
      <c r="I86" s="53"/>
      <c r="J86" s="44"/>
      <c r="K86" s="44"/>
    </row>
    <row r="87" spans="1:11" x14ac:dyDescent="0.35">
      <c r="A87" s="44"/>
      <c r="B87" s="41"/>
      <c r="C87" s="42"/>
      <c r="D87" s="57"/>
      <c r="E87" s="44"/>
      <c r="F87" s="44"/>
      <c r="G87" s="44"/>
      <c r="H87" s="44"/>
      <c r="I87" s="44"/>
      <c r="J87" s="44"/>
      <c r="K87" s="44"/>
    </row>
    <row r="88" spans="1:11" x14ac:dyDescent="0.35">
      <c r="A88" s="44"/>
      <c r="B88" s="41"/>
      <c r="C88" s="42"/>
      <c r="D88" s="57"/>
      <c r="E88" s="44"/>
      <c r="F88" s="44"/>
      <c r="G88" s="44"/>
      <c r="H88" s="44"/>
      <c r="I88" s="44"/>
      <c r="J88" s="44"/>
      <c r="K88" s="44"/>
    </row>
    <row r="89" spans="1:11" x14ac:dyDescent="0.35">
      <c r="A89" s="44"/>
      <c r="B89" s="41"/>
      <c r="C89" s="42"/>
      <c r="D89" s="57"/>
      <c r="E89" s="44"/>
      <c r="F89" s="44"/>
      <c r="G89" s="44"/>
      <c r="H89" s="44"/>
      <c r="I89" s="44"/>
      <c r="J89" s="44"/>
      <c r="K89" s="44"/>
    </row>
    <row r="90" spans="1:11" x14ac:dyDescent="0.35">
      <c r="A90" s="44"/>
      <c r="B90" s="41"/>
      <c r="C90" s="42"/>
      <c r="D90" s="57"/>
      <c r="E90" s="44"/>
      <c r="F90" s="44"/>
      <c r="G90" s="44"/>
      <c r="H90" s="44"/>
      <c r="I90" s="44"/>
      <c r="J90" s="44"/>
      <c r="K90" s="44"/>
    </row>
    <row r="91" spans="1:11" x14ac:dyDescent="0.35">
      <c r="A91" s="44"/>
      <c r="B91" s="41"/>
      <c r="C91" s="42"/>
      <c r="D91" s="57"/>
      <c r="E91" s="44"/>
      <c r="F91" s="44"/>
      <c r="G91" s="44"/>
      <c r="H91" s="44"/>
      <c r="I91" s="44"/>
      <c r="J91" s="44"/>
      <c r="K91" s="44"/>
    </row>
    <row r="92" spans="1:11" x14ac:dyDescent="0.35">
      <c r="A92" s="44"/>
      <c r="B92" s="41"/>
      <c r="C92" s="42"/>
      <c r="D92" s="57"/>
      <c r="E92" s="44"/>
      <c r="F92" s="44"/>
      <c r="G92" s="44"/>
      <c r="H92" s="44"/>
      <c r="I92" s="44"/>
      <c r="J92" s="44"/>
      <c r="K92" s="44"/>
    </row>
    <row r="93" spans="1:11" x14ac:dyDescent="0.35">
      <c r="A93" s="44"/>
      <c r="B93" s="41"/>
      <c r="C93" s="42"/>
      <c r="D93" s="57"/>
      <c r="E93" s="44"/>
      <c r="F93" s="44"/>
      <c r="G93" s="44"/>
      <c r="H93" s="44"/>
      <c r="I93" s="44"/>
      <c r="J93" s="44"/>
      <c r="K93" s="44"/>
    </row>
    <row r="94" spans="1:11" x14ac:dyDescent="0.35">
      <c r="A94" s="44"/>
      <c r="B94" s="41"/>
      <c r="C94" s="42"/>
      <c r="D94" s="57"/>
      <c r="E94" s="44"/>
      <c r="F94" s="44"/>
      <c r="G94" s="44"/>
      <c r="H94" s="44"/>
      <c r="I94" s="44"/>
      <c r="J94" s="44"/>
      <c r="K94" s="44"/>
    </row>
    <row r="95" spans="1:11" x14ac:dyDescent="0.35">
      <c r="A95" s="44"/>
      <c r="B95" s="41"/>
      <c r="C95" s="42"/>
      <c r="D95" s="57"/>
      <c r="E95" s="44"/>
      <c r="F95" s="44"/>
      <c r="G95" s="44"/>
      <c r="H95" s="44"/>
      <c r="I95" s="44"/>
      <c r="J95" s="44"/>
      <c r="K95" s="44"/>
    </row>
    <row r="96" spans="1:11" x14ac:dyDescent="0.35">
      <c r="A96" s="44"/>
      <c r="B96" s="41"/>
      <c r="C96" s="42"/>
      <c r="D96" s="57"/>
      <c r="E96" s="44"/>
      <c r="F96" s="44"/>
      <c r="G96" s="44"/>
      <c r="H96" s="44"/>
      <c r="I96" s="44"/>
      <c r="J96" s="44"/>
      <c r="K96" s="44"/>
    </row>
    <row r="97" spans="1:11" x14ac:dyDescent="0.35">
      <c r="A97" s="44"/>
      <c r="B97" s="41"/>
      <c r="C97" s="42"/>
      <c r="D97" s="57"/>
      <c r="E97" s="44"/>
      <c r="F97" s="44"/>
      <c r="G97" s="44"/>
      <c r="H97" s="44"/>
      <c r="I97" s="44"/>
      <c r="J97" s="44"/>
      <c r="K97" s="44"/>
    </row>
    <row r="98" spans="1:11" x14ac:dyDescent="0.35">
      <c r="A98" s="44"/>
      <c r="B98" s="41"/>
      <c r="C98" s="42"/>
      <c r="D98" s="57"/>
      <c r="E98" s="44"/>
      <c r="F98" s="44"/>
      <c r="G98" s="44"/>
      <c r="H98" s="44"/>
      <c r="I98" s="44"/>
      <c r="J98" s="44"/>
      <c r="K98" s="44"/>
    </row>
    <row r="99" spans="1:11" x14ac:dyDescent="0.35">
      <c r="A99" s="44"/>
      <c r="B99" s="41"/>
      <c r="C99" s="42"/>
      <c r="D99" s="57"/>
      <c r="E99" s="44"/>
      <c r="F99" s="44"/>
      <c r="G99" s="44"/>
      <c r="H99" s="44"/>
      <c r="I99" s="44"/>
      <c r="J99" s="44"/>
      <c r="K99" s="44"/>
    </row>
    <row r="100" spans="1:11" x14ac:dyDescent="0.35">
      <c r="A100" s="44"/>
      <c r="B100" s="41"/>
      <c r="C100" s="42"/>
      <c r="D100" s="57"/>
      <c r="E100" s="44"/>
      <c r="F100" s="44"/>
      <c r="G100" s="44"/>
      <c r="H100" s="44"/>
      <c r="I100" s="44"/>
      <c r="J100" s="44"/>
      <c r="K100" s="44"/>
    </row>
    <row r="101" spans="1:11" x14ac:dyDescent="0.35">
      <c r="A101" s="44"/>
      <c r="B101" s="41"/>
      <c r="C101" s="42"/>
      <c r="D101" s="57"/>
      <c r="E101" s="44"/>
      <c r="F101" s="44"/>
      <c r="G101" s="44"/>
      <c r="H101" s="44"/>
      <c r="I101" s="44"/>
      <c r="J101" s="44"/>
      <c r="K101" s="44"/>
    </row>
    <row r="102" spans="1:11" x14ac:dyDescent="0.35">
      <c r="A102" s="44"/>
      <c r="B102" s="41"/>
      <c r="C102" s="42"/>
      <c r="D102" s="57"/>
      <c r="E102" s="44"/>
      <c r="F102" s="44"/>
      <c r="G102" s="44"/>
      <c r="H102" s="44"/>
      <c r="I102" s="44"/>
      <c r="J102" s="44"/>
      <c r="K102" s="44"/>
    </row>
    <row r="103" spans="1:11" x14ac:dyDescent="0.35">
      <c r="A103" s="44"/>
      <c r="B103" s="41"/>
      <c r="C103" s="42"/>
      <c r="D103" s="57"/>
      <c r="E103" s="44"/>
      <c r="F103" s="44"/>
      <c r="G103" s="44"/>
      <c r="H103" s="44"/>
      <c r="I103" s="44"/>
      <c r="J103" s="44"/>
      <c r="K103" s="44"/>
    </row>
    <row r="104" spans="1:11" x14ac:dyDescent="0.35">
      <c r="A104" s="44"/>
      <c r="B104" s="41"/>
      <c r="C104" s="42"/>
      <c r="D104" s="57"/>
      <c r="E104" s="44"/>
      <c r="F104" s="44"/>
      <c r="G104" s="44"/>
      <c r="H104" s="44"/>
      <c r="I104" s="44"/>
      <c r="J104" s="44"/>
      <c r="K104" s="44"/>
    </row>
    <row r="105" spans="1:11" x14ac:dyDescent="0.35">
      <c r="A105" s="44"/>
      <c r="B105" s="41"/>
      <c r="C105" s="42"/>
      <c r="D105" s="57"/>
      <c r="E105" s="44"/>
      <c r="F105" s="44"/>
      <c r="G105" s="44"/>
      <c r="H105" s="44"/>
      <c r="I105" s="44"/>
      <c r="J105" s="44"/>
      <c r="K105" s="44"/>
    </row>
    <row r="106" spans="1:11" x14ac:dyDescent="0.35">
      <c r="A106" s="44"/>
      <c r="B106" s="41"/>
      <c r="C106" s="42"/>
      <c r="D106" s="57"/>
      <c r="E106" s="44"/>
      <c r="F106" s="44"/>
      <c r="G106" s="44"/>
      <c r="H106" s="44"/>
      <c r="I106" s="44"/>
      <c r="J106" s="44"/>
      <c r="K106" s="44"/>
    </row>
    <row r="107" spans="1:11" x14ac:dyDescent="0.35">
      <c r="A107" s="44"/>
      <c r="B107" s="41"/>
      <c r="C107" s="42"/>
      <c r="D107" s="57"/>
      <c r="E107" s="44"/>
      <c r="F107" s="44"/>
      <c r="G107" s="44"/>
      <c r="H107" s="44"/>
      <c r="I107" s="44"/>
      <c r="J107" s="44"/>
      <c r="K107" s="44"/>
    </row>
    <row r="108" spans="1:11" x14ac:dyDescent="0.35">
      <c r="A108" s="44"/>
      <c r="B108" s="41"/>
      <c r="C108" s="42"/>
      <c r="D108" s="57"/>
      <c r="E108" s="44"/>
      <c r="F108" s="44"/>
      <c r="G108" s="44"/>
      <c r="H108" s="44"/>
      <c r="I108" s="44"/>
      <c r="J108" s="44"/>
      <c r="K108" s="44"/>
    </row>
    <row r="109" spans="1:11" x14ac:dyDescent="0.35">
      <c r="A109" s="44"/>
      <c r="B109" s="41"/>
      <c r="C109" s="42"/>
      <c r="D109" s="57"/>
      <c r="E109" s="44"/>
      <c r="F109" s="44"/>
      <c r="G109" s="44"/>
      <c r="H109" s="44"/>
      <c r="I109" s="44"/>
      <c r="J109" s="44"/>
      <c r="K109" s="44"/>
    </row>
    <row r="110" spans="1:11" x14ac:dyDescent="0.35">
      <c r="A110" s="44"/>
      <c r="B110" s="41"/>
      <c r="C110" s="42"/>
      <c r="D110" s="57"/>
      <c r="E110" s="44"/>
      <c r="F110" s="44"/>
      <c r="G110" s="44"/>
      <c r="H110" s="44"/>
      <c r="I110" s="44"/>
      <c r="J110" s="44"/>
      <c r="K110" s="44"/>
    </row>
    <row r="111" spans="1:11" x14ac:dyDescent="0.35">
      <c r="A111" s="44"/>
      <c r="B111" s="41"/>
      <c r="C111" s="42"/>
      <c r="D111" s="57"/>
      <c r="E111" s="44"/>
      <c r="F111" s="44"/>
      <c r="G111" s="44"/>
      <c r="H111" s="44"/>
      <c r="I111" s="44"/>
      <c r="J111" s="44"/>
      <c r="K111" s="44"/>
    </row>
    <row r="112" spans="1:11" x14ac:dyDescent="0.35">
      <c r="A112" s="44"/>
      <c r="B112" s="41"/>
      <c r="C112" s="42"/>
      <c r="D112" s="57"/>
      <c r="E112" s="44"/>
      <c r="F112" s="44"/>
      <c r="G112" s="44"/>
      <c r="H112" s="44"/>
      <c r="I112" s="44"/>
      <c r="J112" s="44"/>
      <c r="K112" s="44"/>
    </row>
    <row r="113" spans="1:11" x14ac:dyDescent="0.35">
      <c r="A113" s="44"/>
      <c r="B113" s="41"/>
      <c r="C113" s="42"/>
      <c r="D113" s="57"/>
      <c r="E113" s="44"/>
      <c r="F113" s="44"/>
      <c r="G113" s="44"/>
      <c r="H113" s="44"/>
      <c r="I113" s="44"/>
      <c r="J113" s="44"/>
      <c r="K113" s="44"/>
    </row>
    <row r="114" spans="1:11" x14ac:dyDescent="0.35">
      <c r="A114" s="44"/>
      <c r="B114" s="41"/>
      <c r="C114" s="42"/>
      <c r="D114" s="57"/>
      <c r="E114" s="44"/>
      <c r="F114" s="44"/>
      <c r="G114" s="44"/>
      <c r="H114" s="44"/>
      <c r="I114" s="44"/>
      <c r="J114" s="44"/>
      <c r="K114" s="44"/>
    </row>
    <row r="115" spans="1:11" x14ac:dyDescent="0.35">
      <c r="A115" s="44"/>
      <c r="B115" s="41"/>
      <c r="C115" s="42"/>
      <c r="D115" s="57"/>
      <c r="E115" s="44"/>
      <c r="F115" s="44"/>
      <c r="G115" s="44"/>
      <c r="H115" s="44"/>
      <c r="I115" s="44"/>
      <c r="J115" s="44"/>
      <c r="K115" s="44"/>
    </row>
    <row r="116" spans="1:11" x14ac:dyDescent="0.35">
      <c r="A116" s="44"/>
      <c r="B116" s="41"/>
      <c r="C116" s="42"/>
      <c r="D116" s="57"/>
      <c r="E116" s="44"/>
      <c r="F116" s="44"/>
      <c r="G116" s="44"/>
      <c r="H116" s="44"/>
      <c r="I116" s="44"/>
      <c r="J116" s="44"/>
      <c r="K116" s="44"/>
    </row>
    <row r="117" spans="1:11" x14ac:dyDescent="0.35">
      <c r="A117" s="44"/>
      <c r="B117" s="41"/>
      <c r="C117" s="42"/>
      <c r="D117" s="57"/>
      <c r="E117" s="44"/>
      <c r="F117" s="44"/>
      <c r="G117" s="44"/>
      <c r="H117" s="44"/>
      <c r="I117" s="44"/>
      <c r="J117" s="44"/>
      <c r="K117" s="44"/>
    </row>
    <row r="118" spans="1:11" x14ac:dyDescent="0.35">
      <c r="A118" s="44"/>
      <c r="B118" s="41"/>
      <c r="C118" s="42"/>
      <c r="D118" s="57"/>
      <c r="E118" s="44"/>
      <c r="F118" s="44"/>
      <c r="G118" s="44"/>
      <c r="H118" s="44"/>
      <c r="I118" s="44"/>
      <c r="J118" s="44"/>
      <c r="K118" s="44"/>
    </row>
    <row r="119" spans="1:11" x14ac:dyDescent="0.35">
      <c r="A119" s="44"/>
      <c r="B119" s="41"/>
      <c r="C119" s="42"/>
      <c r="D119" s="57"/>
      <c r="E119" s="44"/>
      <c r="F119" s="44"/>
      <c r="G119" s="44"/>
      <c r="H119" s="44"/>
      <c r="I119" s="44"/>
      <c r="J119" s="44"/>
      <c r="K119" s="44"/>
    </row>
    <row r="120" spans="1:11" x14ac:dyDescent="0.35">
      <c r="A120" s="44"/>
      <c r="B120" s="41"/>
      <c r="C120" s="42"/>
      <c r="D120" s="57"/>
      <c r="E120" s="44"/>
      <c r="F120" s="44"/>
      <c r="G120" s="44"/>
      <c r="H120" s="44"/>
      <c r="I120" s="44"/>
      <c r="J120" s="44"/>
      <c r="K120" s="44"/>
    </row>
    <row r="121" spans="1:11" x14ac:dyDescent="0.35">
      <c r="A121" s="44"/>
      <c r="B121" s="41"/>
      <c r="C121" s="42"/>
      <c r="D121" s="57"/>
      <c r="E121" s="44"/>
      <c r="F121" s="44"/>
      <c r="G121" s="44"/>
      <c r="H121" s="44"/>
      <c r="I121" s="44"/>
      <c r="J121" s="44"/>
      <c r="K121" s="44"/>
    </row>
    <row r="122" spans="1:11" x14ac:dyDescent="0.35">
      <c r="A122" s="44"/>
      <c r="B122" s="41"/>
      <c r="C122" s="42"/>
      <c r="D122" s="57"/>
      <c r="E122" s="44"/>
      <c r="F122" s="44"/>
      <c r="G122" s="44"/>
      <c r="H122" s="44"/>
      <c r="I122" s="44"/>
      <c r="J122" s="44"/>
      <c r="K122" s="44"/>
    </row>
    <row r="123" spans="1:11" x14ac:dyDescent="0.35">
      <c r="A123" s="44"/>
      <c r="B123" s="41"/>
      <c r="C123" s="42"/>
      <c r="D123" s="57"/>
      <c r="E123" s="44"/>
      <c r="F123" s="44"/>
      <c r="G123" s="44"/>
      <c r="H123" s="44"/>
      <c r="I123" s="44"/>
      <c r="J123" s="44"/>
      <c r="K123" s="44"/>
    </row>
    <row r="124" spans="1:11" x14ac:dyDescent="0.35">
      <c r="A124" s="44"/>
      <c r="B124" s="41"/>
      <c r="C124" s="42"/>
      <c r="D124" s="57"/>
      <c r="E124" s="44"/>
      <c r="F124" s="44"/>
      <c r="G124" s="44"/>
      <c r="H124" s="44"/>
      <c r="I124" s="44"/>
      <c r="J124" s="44"/>
      <c r="K124" s="44"/>
    </row>
    <row r="125" spans="1:11" x14ac:dyDescent="0.35">
      <c r="A125" s="44"/>
      <c r="B125" s="41"/>
      <c r="C125" s="42"/>
      <c r="D125" s="57"/>
      <c r="E125" s="44"/>
      <c r="F125" s="44"/>
      <c r="G125" s="44"/>
      <c r="H125" s="44"/>
      <c r="I125" s="44"/>
      <c r="J125" s="44"/>
      <c r="K125" s="44"/>
    </row>
    <row r="126" spans="1:11" x14ac:dyDescent="0.35">
      <c r="A126" s="44"/>
      <c r="B126" s="41"/>
      <c r="C126" s="42"/>
      <c r="D126" s="57"/>
      <c r="E126" s="44"/>
      <c r="F126" s="44"/>
      <c r="G126" s="44"/>
      <c r="H126" s="44"/>
      <c r="I126" s="44"/>
      <c r="J126" s="44"/>
      <c r="K126" s="44"/>
    </row>
    <row r="127" spans="1:11" x14ac:dyDescent="0.35">
      <c r="A127" s="44"/>
      <c r="B127" s="41"/>
      <c r="C127" s="42"/>
      <c r="D127" s="57"/>
      <c r="E127" s="44"/>
      <c r="F127" s="44"/>
      <c r="G127" s="44"/>
      <c r="H127" s="44"/>
      <c r="I127" s="44"/>
      <c r="J127" s="44"/>
      <c r="K127" s="44"/>
    </row>
    <row r="128" spans="1:11" x14ac:dyDescent="0.35">
      <c r="A128" s="44"/>
      <c r="B128" s="41"/>
      <c r="C128" s="42"/>
      <c r="D128" s="57"/>
      <c r="E128" s="44"/>
      <c r="F128" s="44"/>
      <c r="G128" s="44"/>
      <c r="H128" s="44"/>
      <c r="I128" s="44"/>
      <c r="J128" s="44"/>
      <c r="K128" s="44"/>
    </row>
    <row r="129" spans="1:11" x14ac:dyDescent="0.35">
      <c r="A129" s="44"/>
      <c r="B129" s="41"/>
      <c r="C129" s="42"/>
      <c r="D129" s="57"/>
      <c r="E129" s="44"/>
      <c r="F129" s="44"/>
      <c r="G129" s="44"/>
      <c r="H129" s="44"/>
      <c r="I129" s="44"/>
      <c r="J129" s="44"/>
      <c r="K129" s="44"/>
    </row>
    <row r="130" spans="1:11" x14ac:dyDescent="0.35">
      <c r="A130" s="44"/>
      <c r="B130" s="41"/>
      <c r="C130" s="42"/>
      <c r="D130" s="57"/>
      <c r="E130" s="44"/>
      <c r="F130" s="44"/>
      <c r="G130" s="44"/>
      <c r="H130" s="44"/>
      <c r="I130" s="44"/>
      <c r="J130" s="44"/>
      <c r="K130" s="44"/>
    </row>
    <row r="131" spans="1:11" x14ac:dyDescent="0.35">
      <c r="A131" s="44"/>
      <c r="B131" s="41"/>
      <c r="C131" s="42"/>
      <c r="D131" s="57"/>
      <c r="E131" s="44"/>
      <c r="F131" s="44"/>
      <c r="G131" s="44"/>
      <c r="H131" s="44"/>
      <c r="I131" s="44"/>
      <c r="J131" s="44"/>
      <c r="K131" s="44"/>
    </row>
    <row r="132" spans="1:11" x14ac:dyDescent="0.35">
      <c r="A132" s="44"/>
      <c r="B132" s="41"/>
      <c r="C132" s="42"/>
      <c r="D132" s="57"/>
      <c r="E132" s="44"/>
      <c r="F132" s="44"/>
      <c r="G132" s="44"/>
      <c r="H132" s="44"/>
      <c r="I132" s="44"/>
      <c r="J132" s="44"/>
      <c r="K132" s="44"/>
    </row>
    <row r="133" spans="1:11" x14ac:dyDescent="0.35">
      <c r="A133" s="44"/>
      <c r="B133" s="41"/>
      <c r="C133" s="42"/>
      <c r="D133" s="57"/>
      <c r="E133" s="44"/>
      <c r="F133" s="44"/>
      <c r="G133" s="44"/>
      <c r="H133" s="44"/>
      <c r="I133" s="44"/>
      <c r="J133" s="44"/>
      <c r="K133" s="44"/>
    </row>
    <row r="134" spans="1:11" x14ac:dyDescent="0.35">
      <c r="A134" s="44"/>
      <c r="B134" s="41"/>
      <c r="C134" s="42"/>
      <c r="D134" s="57"/>
      <c r="E134" s="44"/>
      <c r="F134" s="44"/>
      <c r="G134" s="44"/>
      <c r="H134" s="44"/>
      <c r="I134" s="44"/>
      <c r="J134" s="44"/>
      <c r="K134" s="44"/>
    </row>
    <row r="135" spans="1:11" x14ac:dyDescent="0.35">
      <c r="A135" s="44"/>
      <c r="B135" s="41"/>
      <c r="C135" s="42"/>
      <c r="D135" s="57"/>
      <c r="E135" s="44"/>
      <c r="F135" s="44"/>
      <c r="G135" s="44"/>
      <c r="H135" s="44"/>
      <c r="I135" s="44"/>
      <c r="J135" s="44"/>
      <c r="K135" s="44"/>
    </row>
    <row r="136" spans="1:11" x14ac:dyDescent="0.35">
      <c r="A136" s="44"/>
      <c r="B136" s="41"/>
      <c r="C136" s="42"/>
      <c r="D136" s="57"/>
      <c r="E136" s="44"/>
      <c r="F136" s="44"/>
      <c r="G136" s="44"/>
      <c r="H136" s="44"/>
      <c r="I136" s="44"/>
      <c r="J136" s="44"/>
      <c r="K136" s="44"/>
    </row>
    <row r="137" spans="1:11" x14ac:dyDescent="0.35">
      <c r="A137" s="44"/>
      <c r="B137" s="41"/>
      <c r="C137" s="42"/>
      <c r="D137" s="57"/>
      <c r="E137" s="44"/>
      <c r="F137" s="44"/>
      <c r="G137" s="44"/>
      <c r="H137" s="44"/>
      <c r="I137" s="44"/>
      <c r="J137" s="44"/>
      <c r="K137" s="44"/>
    </row>
    <row r="138" spans="1:11" x14ac:dyDescent="0.35">
      <c r="A138" s="44"/>
      <c r="B138" s="41"/>
      <c r="C138" s="42"/>
      <c r="D138" s="57"/>
      <c r="E138" s="44"/>
      <c r="F138" s="44"/>
      <c r="G138" s="44"/>
      <c r="H138" s="44"/>
      <c r="I138" s="44"/>
      <c r="J138" s="44"/>
      <c r="K138" s="44"/>
    </row>
    <row r="139" spans="1:11" x14ac:dyDescent="0.35">
      <c r="A139" s="44"/>
      <c r="B139" s="41"/>
      <c r="C139" s="42"/>
      <c r="D139" s="57"/>
      <c r="E139" s="44"/>
      <c r="F139" s="44"/>
      <c r="G139" s="44"/>
      <c r="H139" s="44"/>
      <c r="I139" s="44"/>
      <c r="J139" s="44"/>
      <c r="K139" s="44"/>
    </row>
    <row r="140" spans="1:11" x14ac:dyDescent="0.35">
      <c r="A140" s="44"/>
      <c r="B140" s="41"/>
      <c r="C140" s="42"/>
      <c r="D140" s="57"/>
      <c r="E140" s="44"/>
      <c r="F140" s="44"/>
      <c r="G140" s="44"/>
      <c r="H140" s="44"/>
      <c r="I140" s="44"/>
      <c r="J140" s="44"/>
      <c r="K140" s="44"/>
    </row>
    <row r="141" spans="1:11" x14ac:dyDescent="0.35">
      <c r="A141" s="44"/>
      <c r="B141" s="41"/>
      <c r="C141" s="42"/>
      <c r="D141" s="57"/>
      <c r="E141" s="44"/>
      <c r="F141" s="44"/>
      <c r="G141" s="44"/>
      <c r="H141" s="44"/>
      <c r="I141" s="44"/>
      <c r="J141" s="44"/>
      <c r="K141" s="44"/>
    </row>
    <row r="142" spans="1:11" x14ac:dyDescent="0.35">
      <c r="A142" s="44"/>
      <c r="B142" s="41"/>
      <c r="C142" s="42"/>
      <c r="D142" s="57"/>
      <c r="E142" s="44"/>
      <c r="F142" s="44"/>
      <c r="G142" s="44"/>
      <c r="H142" s="44"/>
      <c r="I142" s="44"/>
      <c r="J142" s="44"/>
      <c r="K142" s="44"/>
    </row>
    <row r="143" spans="1:11" x14ac:dyDescent="0.35">
      <c r="A143" s="44"/>
      <c r="B143" s="41"/>
      <c r="C143" s="42"/>
      <c r="D143" s="57"/>
      <c r="E143" s="44"/>
      <c r="F143" s="44"/>
      <c r="G143" s="44"/>
      <c r="H143" s="44"/>
      <c r="I143" s="44"/>
      <c r="J143" s="44"/>
      <c r="K143" s="44"/>
    </row>
    <row r="144" spans="1:11" x14ac:dyDescent="0.35">
      <c r="A144" s="44"/>
      <c r="B144" s="41"/>
      <c r="C144" s="42"/>
      <c r="D144" s="57"/>
      <c r="E144" s="44"/>
      <c r="F144" s="44"/>
      <c r="G144" s="44"/>
      <c r="H144" s="44"/>
      <c r="I144" s="44"/>
      <c r="J144" s="44"/>
      <c r="K144" s="44"/>
    </row>
    <row r="145" spans="1:11" x14ac:dyDescent="0.35">
      <c r="A145" s="44"/>
      <c r="B145" s="41"/>
      <c r="C145" s="42"/>
      <c r="D145" s="57"/>
      <c r="E145" s="44"/>
      <c r="F145" s="44"/>
      <c r="G145" s="44"/>
      <c r="H145" s="44"/>
      <c r="I145" s="44"/>
      <c r="J145" s="44"/>
      <c r="K145" s="44"/>
    </row>
    <row r="146" spans="1:11" x14ac:dyDescent="0.35">
      <c r="A146" s="44"/>
      <c r="B146" s="41"/>
      <c r="C146" s="42"/>
      <c r="D146" s="57"/>
      <c r="E146" s="44"/>
      <c r="F146" s="44"/>
      <c r="G146" s="44"/>
      <c r="H146" s="44"/>
      <c r="I146" s="44"/>
      <c r="J146" s="44"/>
      <c r="K146" s="44"/>
    </row>
    <row r="147" spans="1:11" x14ac:dyDescent="0.35">
      <c r="A147" s="44"/>
      <c r="B147" s="41"/>
      <c r="C147" s="42"/>
      <c r="D147" s="57"/>
      <c r="E147" s="44"/>
      <c r="F147" s="44"/>
      <c r="G147" s="44"/>
      <c r="H147" s="44"/>
      <c r="I147" s="44"/>
      <c r="J147" s="44"/>
      <c r="K147" s="44"/>
    </row>
    <row r="148" spans="1:11" x14ac:dyDescent="0.35">
      <c r="A148" s="44"/>
      <c r="B148" s="41"/>
      <c r="C148" s="42"/>
      <c r="D148" s="57"/>
      <c r="E148" s="44"/>
      <c r="F148" s="44"/>
      <c r="G148" s="44"/>
      <c r="H148" s="44"/>
      <c r="I148" s="44"/>
      <c r="J148" s="44"/>
      <c r="K148" s="44"/>
    </row>
    <row r="149" spans="1:11" x14ac:dyDescent="0.35">
      <c r="A149" s="44"/>
      <c r="B149" s="41"/>
      <c r="C149" s="42"/>
      <c r="D149" s="57"/>
      <c r="E149" s="44"/>
      <c r="F149" s="44"/>
      <c r="G149" s="44"/>
      <c r="H149" s="44"/>
      <c r="I149" s="44"/>
      <c r="J149" s="44"/>
      <c r="K149" s="44"/>
    </row>
    <row r="150" spans="1:11" x14ac:dyDescent="0.35">
      <c r="A150" s="44"/>
      <c r="B150" s="41"/>
      <c r="C150" s="42"/>
      <c r="D150" s="57"/>
      <c r="E150" s="44"/>
      <c r="F150" s="44"/>
      <c r="G150" s="44"/>
      <c r="H150" s="44"/>
      <c r="I150" s="44"/>
      <c r="J150" s="44"/>
      <c r="K150" s="44"/>
    </row>
    <row r="151" spans="1:11" x14ac:dyDescent="0.35">
      <c r="A151" s="44"/>
      <c r="B151" s="41"/>
      <c r="C151" s="42"/>
      <c r="D151" s="57"/>
      <c r="E151" s="44"/>
      <c r="F151" s="44"/>
      <c r="G151" s="44"/>
      <c r="H151" s="44"/>
      <c r="I151" s="44"/>
      <c r="J151" s="44"/>
      <c r="K151" s="44"/>
    </row>
    <row r="152" spans="1:11" x14ac:dyDescent="0.35">
      <c r="A152" s="44"/>
      <c r="B152" s="41"/>
      <c r="C152" s="42"/>
      <c r="D152" s="57"/>
      <c r="E152" s="44"/>
      <c r="F152" s="44"/>
      <c r="G152" s="44"/>
      <c r="H152" s="44"/>
      <c r="I152" s="44"/>
      <c r="J152" s="44"/>
      <c r="K152" s="44"/>
    </row>
    <row r="153" spans="1:11" x14ac:dyDescent="0.35">
      <c r="A153" s="44"/>
      <c r="B153" s="41"/>
      <c r="C153" s="42"/>
      <c r="D153" s="57"/>
      <c r="E153" s="44"/>
      <c r="F153" s="44"/>
      <c r="G153" s="44"/>
      <c r="H153" s="44"/>
      <c r="I153" s="44"/>
      <c r="J153" s="44"/>
      <c r="K153" s="44"/>
    </row>
    <row r="154" spans="1:11" x14ac:dyDescent="0.35">
      <c r="A154" s="44"/>
      <c r="B154" s="41"/>
      <c r="C154" s="42"/>
      <c r="D154" s="57"/>
      <c r="E154" s="44"/>
      <c r="F154" s="44"/>
      <c r="G154" s="44"/>
      <c r="H154" s="44"/>
      <c r="I154" s="44"/>
      <c r="J154" s="44"/>
      <c r="K154" s="44"/>
    </row>
    <row r="155" spans="1:11" x14ac:dyDescent="0.35">
      <c r="A155" s="44"/>
      <c r="B155" s="41"/>
      <c r="C155" s="42"/>
      <c r="D155" s="57"/>
      <c r="E155" s="44"/>
      <c r="F155" s="44"/>
      <c r="G155" s="44"/>
      <c r="H155" s="44"/>
      <c r="I155" s="44"/>
      <c r="J155" s="44"/>
      <c r="K155" s="44"/>
    </row>
    <row r="156" spans="1:11" x14ac:dyDescent="0.35">
      <c r="A156" s="44"/>
      <c r="B156" s="41"/>
      <c r="C156" s="42"/>
      <c r="D156" s="57"/>
      <c r="E156" s="44"/>
      <c r="F156" s="44"/>
      <c r="G156" s="44"/>
      <c r="H156" s="44"/>
      <c r="I156" s="44"/>
      <c r="J156" s="44"/>
      <c r="K156" s="44"/>
    </row>
    <row r="157" spans="1:11" x14ac:dyDescent="0.35">
      <c r="A157" s="44"/>
      <c r="B157" s="41"/>
      <c r="C157" s="42"/>
      <c r="D157" s="57"/>
      <c r="E157" s="44"/>
      <c r="F157" s="44"/>
      <c r="G157" s="44"/>
      <c r="H157" s="44"/>
      <c r="I157" s="44"/>
      <c r="J157" s="44"/>
      <c r="K157" s="44"/>
    </row>
    <row r="158" spans="1:11" x14ac:dyDescent="0.35">
      <c r="A158" s="44"/>
      <c r="B158" s="41"/>
      <c r="C158" s="42"/>
      <c r="D158" s="57"/>
      <c r="E158" s="44"/>
      <c r="F158" s="44"/>
      <c r="G158" s="44"/>
      <c r="H158" s="44"/>
      <c r="I158" s="44"/>
      <c r="J158" s="44"/>
      <c r="K158" s="44"/>
    </row>
    <row r="159" spans="1:11" x14ac:dyDescent="0.35">
      <c r="A159" s="44"/>
      <c r="B159" s="41"/>
      <c r="C159" s="42"/>
      <c r="D159" s="57"/>
      <c r="E159" s="44"/>
      <c r="F159" s="44"/>
      <c r="G159" s="44"/>
      <c r="H159" s="44"/>
      <c r="I159" s="44"/>
      <c r="J159" s="44"/>
      <c r="K159" s="44"/>
    </row>
    <row r="160" spans="1:11" x14ac:dyDescent="0.35">
      <c r="A160" s="44"/>
      <c r="B160" s="41"/>
      <c r="C160" s="42"/>
      <c r="D160" s="57"/>
      <c r="E160" s="44"/>
      <c r="F160" s="44"/>
      <c r="G160" s="44"/>
      <c r="H160" s="44"/>
      <c r="I160" s="44"/>
      <c r="J160" s="44"/>
      <c r="K160" s="44"/>
    </row>
    <row r="161" spans="1:11" x14ac:dyDescent="0.35">
      <c r="A161" s="44"/>
      <c r="B161" s="41"/>
      <c r="C161" s="42"/>
      <c r="D161" s="57"/>
      <c r="E161" s="44"/>
      <c r="F161" s="44"/>
      <c r="G161" s="44"/>
      <c r="H161" s="44"/>
      <c r="I161" s="44"/>
      <c r="J161" s="44"/>
      <c r="K161" s="44"/>
    </row>
    <row r="162" spans="1:11" x14ac:dyDescent="0.35">
      <c r="A162" s="44"/>
      <c r="B162" s="41"/>
      <c r="C162" s="42"/>
      <c r="D162" s="57"/>
      <c r="E162" s="44"/>
      <c r="F162" s="44"/>
      <c r="G162" s="44"/>
      <c r="H162" s="44"/>
      <c r="I162" s="44"/>
      <c r="J162" s="44"/>
      <c r="K162" s="44"/>
    </row>
    <row r="163" spans="1:11" x14ac:dyDescent="0.35">
      <c r="A163" s="44"/>
      <c r="B163" s="41"/>
      <c r="C163" s="42"/>
      <c r="D163" s="57"/>
      <c r="E163" s="44"/>
      <c r="F163" s="44"/>
      <c r="G163" s="44"/>
      <c r="H163" s="44"/>
      <c r="I163" s="44"/>
      <c r="J163" s="44"/>
      <c r="K163" s="44"/>
    </row>
    <row r="164" spans="1:11" x14ac:dyDescent="0.35">
      <c r="A164" s="44"/>
      <c r="B164" s="41"/>
      <c r="C164" s="42"/>
      <c r="D164" s="57"/>
      <c r="E164" s="44"/>
      <c r="F164" s="44"/>
      <c r="G164" s="44"/>
      <c r="H164" s="44"/>
      <c r="I164" s="44"/>
      <c r="J164" s="44"/>
      <c r="K164" s="44"/>
    </row>
    <row r="165" spans="1:11" x14ac:dyDescent="0.35">
      <c r="A165" s="44"/>
      <c r="B165" s="41"/>
      <c r="C165" s="42"/>
      <c r="D165" s="57"/>
      <c r="E165" s="44"/>
      <c r="F165" s="44"/>
      <c r="G165" s="44"/>
      <c r="H165" s="44"/>
      <c r="I165" s="44"/>
      <c r="J165" s="44"/>
      <c r="K165" s="44"/>
    </row>
    <row r="166" spans="1:11" x14ac:dyDescent="0.35">
      <c r="A166" s="44"/>
      <c r="B166" s="41"/>
      <c r="C166" s="42"/>
      <c r="D166" s="57"/>
      <c r="E166" s="44"/>
      <c r="F166" s="44"/>
      <c r="G166" s="44"/>
      <c r="H166" s="44"/>
      <c r="I166" s="44"/>
      <c r="J166" s="44"/>
      <c r="K166" s="44"/>
    </row>
    <row r="167" spans="1:11" x14ac:dyDescent="0.35">
      <c r="A167" s="44"/>
      <c r="B167" s="41"/>
      <c r="C167" s="42"/>
      <c r="D167" s="57"/>
      <c r="E167" s="44"/>
      <c r="F167" s="44"/>
      <c r="G167" s="44"/>
      <c r="H167" s="44"/>
      <c r="I167" s="44"/>
      <c r="J167" s="44"/>
      <c r="K167" s="44"/>
    </row>
    <row r="168" spans="1:11" x14ac:dyDescent="0.35">
      <c r="A168" s="44"/>
      <c r="B168" s="41"/>
      <c r="C168" s="42"/>
      <c r="D168" s="57"/>
      <c r="E168" s="44"/>
      <c r="F168" s="44"/>
      <c r="G168" s="44"/>
      <c r="H168" s="44"/>
      <c r="I168" s="44"/>
      <c r="J168" s="44"/>
      <c r="K168" s="44"/>
    </row>
    <row r="169" spans="1:11" x14ac:dyDescent="0.35">
      <c r="A169" s="44"/>
      <c r="B169" s="41"/>
      <c r="C169" s="42"/>
      <c r="D169" s="57"/>
      <c r="E169" s="44"/>
      <c r="F169" s="44"/>
      <c r="G169" s="44"/>
      <c r="H169" s="44"/>
      <c r="I169" s="44"/>
      <c r="J169" s="44"/>
      <c r="K169" s="44"/>
    </row>
    <row r="170" spans="1:11" x14ac:dyDescent="0.35">
      <c r="A170" s="44"/>
      <c r="B170" s="41"/>
      <c r="C170" s="42"/>
      <c r="D170" s="57"/>
      <c r="E170" s="44"/>
      <c r="F170" s="44"/>
      <c r="G170" s="44"/>
      <c r="H170" s="44"/>
      <c r="I170" s="44"/>
      <c r="J170" s="44"/>
      <c r="K170" s="4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5" sqref="B5"/>
    </sheetView>
  </sheetViews>
  <sheetFormatPr defaultRowHeight="14.5" x14ac:dyDescent="0.35"/>
  <sheetData>
    <row r="1" spans="1:13" x14ac:dyDescent="0.35">
      <c r="B1" t="s">
        <v>8</v>
      </c>
      <c r="C1" t="s">
        <v>29</v>
      </c>
      <c r="D1" t="s">
        <v>33</v>
      </c>
      <c r="E1" t="s">
        <v>41</v>
      </c>
      <c r="F1" t="s">
        <v>343</v>
      </c>
      <c r="G1" t="s">
        <v>140</v>
      </c>
      <c r="H1" t="s">
        <v>243</v>
      </c>
      <c r="I1" t="s">
        <v>287</v>
      </c>
      <c r="J1" t="s">
        <v>56</v>
      </c>
      <c r="K1">
        <v>2016</v>
      </c>
      <c r="L1">
        <v>2017</v>
      </c>
    </row>
    <row r="2" spans="1:13" x14ac:dyDescent="0.35">
      <c r="A2">
        <v>2010</v>
      </c>
      <c r="B2">
        <v>262</v>
      </c>
      <c r="K2" s="61" t="s">
        <v>603</v>
      </c>
    </row>
    <row r="3" spans="1:13" x14ac:dyDescent="0.35">
      <c r="K3" s="61" t="s">
        <v>604</v>
      </c>
    </row>
    <row r="5" spans="1:13" x14ac:dyDescent="0.35">
      <c r="A5">
        <v>2011</v>
      </c>
      <c r="B5">
        <v>100</v>
      </c>
      <c r="C5">
        <v>3</v>
      </c>
      <c r="D5">
        <v>14</v>
      </c>
      <c r="E5">
        <v>11</v>
      </c>
      <c r="F5" s="14"/>
      <c r="J5">
        <v>39</v>
      </c>
    </row>
    <row r="6" spans="1:13" x14ac:dyDescent="0.35">
      <c r="B6">
        <v>7288544</v>
      </c>
      <c r="C6">
        <v>2320808</v>
      </c>
      <c r="D6">
        <v>2808558</v>
      </c>
      <c r="E6">
        <v>4349058</v>
      </c>
      <c r="F6" s="14"/>
    </row>
    <row r="7" spans="1:13" x14ac:dyDescent="0.35">
      <c r="B7" s="60">
        <f>100000*B5/B6</f>
        <v>1.3720161393002499</v>
      </c>
      <c r="C7" s="60">
        <f>100000*C5/C6</f>
        <v>0.12926532483514364</v>
      </c>
      <c r="D7" s="60">
        <f>100000*D5/D6</f>
        <v>0.49847644235938871</v>
      </c>
      <c r="E7" s="60">
        <f>100000*E5/E6</f>
        <v>0.2529283352854802</v>
      </c>
      <c r="F7" s="14"/>
    </row>
    <row r="8" spans="1:13" x14ac:dyDescent="0.35">
      <c r="A8">
        <v>2012</v>
      </c>
      <c r="B8">
        <v>161</v>
      </c>
      <c r="C8">
        <v>17</v>
      </c>
      <c r="D8">
        <v>50</v>
      </c>
      <c r="E8">
        <v>14</v>
      </c>
      <c r="F8" s="14">
        <v>2</v>
      </c>
      <c r="G8">
        <v>5</v>
      </c>
      <c r="J8">
        <v>83</v>
      </c>
      <c r="M8" s="14"/>
    </row>
    <row r="9" spans="1:13" x14ac:dyDescent="0.35">
      <c r="B9">
        <v>7556597</v>
      </c>
      <c r="C9">
        <v>6889616</v>
      </c>
      <c r="D9">
        <v>4881474</v>
      </c>
      <c r="E9">
        <v>4008689</v>
      </c>
      <c r="F9" s="17" t="s">
        <v>93</v>
      </c>
      <c r="G9">
        <v>691606</v>
      </c>
      <c r="M9" s="17"/>
    </row>
    <row r="10" spans="1:13" x14ac:dyDescent="0.35">
      <c r="B10" s="60">
        <f>100000*B8/B9</f>
        <v>2.1305886763578896</v>
      </c>
      <c r="C10" s="60">
        <f>100000*C8/C9</f>
        <v>0.24674814967916936</v>
      </c>
      <c r="D10" s="60">
        <f>100000*D8/D9</f>
        <v>1.0242807807641707</v>
      </c>
      <c r="E10" s="60">
        <f>100000*E8/E9</f>
        <v>0.34924136045475218</v>
      </c>
      <c r="F10" s="60">
        <v>0.47</v>
      </c>
      <c r="G10" s="60">
        <f>100000*G8/G9</f>
        <v>0.72295497725583646</v>
      </c>
      <c r="M10" s="60"/>
    </row>
    <row r="11" spans="1:13" x14ac:dyDescent="0.35">
      <c r="A11">
        <v>2013</v>
      </c>
      <c r="B11">
        <v>65</v>
      </c>
      <c r="C11">
        <v>31</v>
      </c>
      <c r="D11">
        <v>69</v>
      </c>
      <c r="E11">
        <v>24</v>
      </c>
      <c r="F11" s="14"/>
      <c r="G11">
        <v>16</v>
      </c>
      <c r="H11">
        <v>1</v>
      </c>
      <c r="J11">
        <v>63</v>
      </c>
    </row>
    <row r="12" spans="1:13" x14ac:dyDescent="0.35">
      <c r="B12">
        <v>6275437</v>
      </c>
      <c r="C12">
        <v>6810622</v>
      </c>
      <c r="D12">
        <v>9690854</v>
      </c>
      <c r="E12">
        <v>7032318</v>
      </c>
      <c r="F12" s="14"/>
      <c r="G12">
        <v>1235148</v>
      </c>
      <c r="H12">
        <v>69900</v>
      </c>
    </row>
    <row r="13" spans="1:13" x14ac:dyDescent="0.35">
      <c r="B13" s="60">
        <f>100000*B11/B12</f>
        <v>1.0357844401911771</v>
      </c>
      <c r="C13" s="60">
        <f t="shared" ref="C13:H13" si="0">100000*C11/C12</f>
        <v>0.45517134852000302</v>
      </c>
      <c r="D13" s="60">
        <f t="shared" si="0"/>
        <v>0.71201155233584157</v>
      </c>
      <c r="E13" s="60">
        <f t="shared" si="0"/>
        <v>0.34128149494946047</v>
      </c>
      <c r="F13" s="60"/>
      <c r="G13" s="60">
        <f t="shared" si="0"/>
        <v>1.2953913215258415</v>
      </c>
      <c r="H13" s="60">
        <f t="shared" si="0"/>
        <v>1.4306151645207439</v>
      </c>
    </row>
    <row r="14" spans="1:13" x14ac:dyDescent="0.35">
      <c r="A14">
        <v>2014</v>
      </c>
      <c r="B14">
        <v>15</v>
      </c>
      <c r="C14">
        <v>11</v>
      </c>
      <c r="D14">
        <v>24</v>
      </c>
      <c r="E14">
        <v>23</v>
      </c>
      <c r="F14" s="14"/>
      <c r="I14">
        <v>1</v>
      </c>
      <c r="J14">
        <v>17</v>
      </c>
    </row>
    <row r="15" spans="1:13" x14ac:dyDescent="0.35">
      <c r="B15">
        <v>4485839</v>
      </c>
      <c r="C15" s="14">
        <v>5188110</v>
      </c>
      <c r="D15">
        <v>6574512</v>
      </c>
      <c r="E15">
        <v>8560541</v>
      </c>
      <c r="F15" s="14"/>
      <c r="I15">
        <v>1687271</v>
      </c>
    </row>
    <row r="16" spans="1:13" x14ac:dyDescent="0.35">
      <c r="B16" s="60">
        <f>100000*B14/B15</f>
        <v>0.33438560768676717</v>
      </c>
      <c r="C16" s="60">
        <f t="shared" ref="C16:I16" si="1">100000*C14/C15</f>
        <v>0.21202326087920265</v>
      </c>
      <c r="D16" s="60">
        <f t="shared" si="1"/>
        <v>0.36504610532310233</v>
      </c>
      <c r="E16" s="60">
        <f t="shared" si="1"/>
        <v>0.26867460829870449</v>
      </c>
      <c r="F16" s="60"/>
      <c r="G16" s="60"/>
      <c r="H16" s="60"/>
      <c r="I16" s="60">
        <f t="shared" si="1"/>
        <v>5.9267302051656194E-2</v>
      </c>
    </row>
    <row r="17" spans="1:10" x14ac:dyDescent="0.35">
      <c r="A17">
        <v>2015</v>
      </c>
      <c r="C17">
        <v>18</v>
      </c>
      <c r="D17">
        <v>61</v>
      </c>
      <c r="E17">
        <v>32</v>
      </c>
      <c r="F17" s="14">
        <v>15</v>
      </c>
      <c r="I17">
        <v>7</v>
      </c>
      <c r="J17">
        <v>125</v>
      </c>
    </row>
    <row r="18" spans="1:10" x14ac:dyDescent="0.35">
      <c r="C18">
        <v>4189338</v>
      </c>
      <c r="D18">
        <v>10520928</v>
      </c>
      <c r="E18">
        <v>8384678</v>
      </c>
      <c r="F18" s="14">
        <v>1550511</v>
      </c>
    </row>
    <row r="19" spans="1:10" x14ac:dyDescent="0.35">
      <c r="C19" s="60">
        <f>100000*C17/C18</f>
        <v>0.42966215664622909</v>
      </c>
      <c r="D19" s="60">
        <f>100000*D17/D18</f>
        <v>0.57979676317526363</v>
      </c>
      <c r="E19" s="60">
        <f>100000*E17/E18</f>
        <v>0.3816485260376129</v>
      </c>
      <c r="F19" s="60">
        <f>100000*F17/F18</f>
        <v>0.96742299796647691</v>
      </c>
    </row>
    <row r="20" spans="1:10" x14ac:dyDescent="0.35">
      <c r="A20">
        <v>2016</v>
      </c>
      <c r="C20">
        <v>44</v>
      </c>
      <c r="D20">
        <v>76</v>
      </c>
      <c r="E20">
        <v>93</v>
      </c>
      <c r="F20" s="14">
        <v>2</v>
      </c>
      <c r="I20">
        <v>5</v>
      </c>
      <c r="J20">
        <v>84</v>
      </c>
    </row>
    <row r="21" spans="1:10" x14ac:dyDescent="0.35">
      <c r="C21">
        <v>8277176</v>
      </c>
      <c r="D21">
        <v>10765843</v>
      </c>
      <c r="E21">
        <v>11303227</v>
      </c>
      <c r="F21" s="14">
        <v>1319804</v>
      </c>
      <c r="I21">
        <v>2313218</v>
      </c>
    </row>
    <row r="22" spans="1:10" x14ac:dyDescent="0.35">
      <c r="B22" s="60"/>
      <c r="C22" s="60">
        <f>100000*C20/C21</f>
        <v>0.53158226912173911</v>
      </c>
      <c r="D22" s="60">
        <f>100000*D20/D21</f>
        <v>0.70593635816535683</v>
      </c>
      <c r="E22" s="60">
        <f>100000*E20/E21</f>
        <v>0.82277388572307708</v>
      </c>
      <c r="F22" s="60">
        <f>100000*F20/F21</f>
        <v>0.15153765256053173</v>
      </c>
      <c r="G22" s="60"/>
      <c r="H22" s="60"/>
      <c r="I22" s="60">
        <f>100000*I20/I21</f>
        <v>0.21614910484009722</v>
      </c>
    </row>
    <row r="23" spans="1:10" x14ac:dyDescent="0.35">
      <c r="A23">
        <v>2017</v>
      </c>
      <c r="F23" s="14"/>
    </row>
    <row r="24" spans="1:10" x14ac:dyDescent="0.35">
      <c r="F24" s="14"/>
    </row>
    <row r="25" spans="1:10" x14ac:dyDescent="0.35">
      <c r="A25" s="62" t="s">
        <v>605</v>
      </c>
      <c r="F25" s="14"/>
    </row>
    <row r="26" spans="1:10" x14ac:dyDescent="0.35">
      <c r="F26" s="14"/>
    </row>
    <row r="27" spans="1:10" x14ac:dyDescent="0.35">
      <c r="F27" s="14"/>
    </row>
    <row r="28" spans="1:10" x14ac:dyDescent="0.35">
      <c r="F28" s="14"/>
    </row>
    <row r="29" spans="1:10" x14ac:dyDescent="0.35">
      <c r="F29" s="14"/>
    </row>
    <row r="30" spans="1:10" x14ac:dyDescent="0.35">
      <c r="F30" s="14"/>
    </row>
    <row r="31" spans="1:10" x14ac:dyDescent="0.35">
      <c r="F31" s="14"/>
    </row>
    <row r="32" spans="1:10" x14ac:dyDescent="0.35">
      <c r="F32" s="14"/>
    </row>
    <row r="33" spans="6:6" x14ac:dyDescent="0.35">
      <c r="F33" s="14"/>
    </row>
    <row r="34" spans="6:6" x14ac:dyDescent="0.35">
      <c r="F34" s="14"/>
    </row>
    <row r="35" spans="6:6" x14ac:dyDescent="0.35">
      <c r="F35" s="14"/>
    </row>
    <row r="36" spans="6:6" x14ac:dyDescent="0.35">
      <c r="F36" s="14"/>
    </row>
  </sheetData>
  <hyperlinks>
    <hyperlink ref="K2" r:id="rId1" display="https://wwwnc.cdc.gov/eid/article/17/10/11-0525_article"/>
    <hyperlink ref="K3" r:id="rId2" display="https://ecdc.europa.eu/en/publications-data/risk-assessment-epidemiological-situation-west-nile-virus-infection-european"/>
    <hyperlink ref="A25" r:id="rId3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8" sqref="A18"/>
    </sheetView>
  </sheetViews>
  <sheetFormatPr defaultRowHeight="14.5" x14ac:dyDescent="0.35"/>
  <sheetData>
    <row r="1" spans="1:10" x14ac:dyDescent="0.35">
      <c r="B1" t="s">
        <v>8</v>
      </c>
      <c r="C1" t="s">
        <v>29</v>
      </c>
      <c r="D1" t="s">
        <v>33</v>
      </c>
      <c r="E1" t="s">
        <v>41</v>
      </c>
      <c r="F1" t="s">
        <v>343</v>
      </c>
      <c r="G1" t="s">
        <v>140</v>
      </c>
      <c r="H1">
        <v>2016</v>
      </c>
      <c r="I1">
        <v>2017</v>
      </c>
    </row>
    <row r="2" spans="1:10" x14ac:dyDescent="0.35">
      <c r="A2">
        <v>2010</v>
      </c>
      <c r="B2">
        <v>262</v>
      </c>
      <c r="H2" s="61" t="s">
        <v>603</v>
      </c>
    </row>
    <row r="3" spans="1:10" x14ac:dyDescent="0.35">
      <c r="H3" s="61" t="s">
        <v>604</v>
      </c>
    </row>
    <row r="4" spans="1:10" x14ac:dyDescent="0.35">
      <c r="A4">
        <v>2011</v>
      </c>
      <c r="B4">
        <v>100</v>
      </c>
      <c r="C4">
        <v>3</v>
      </c>
      <c r="D4">
        <v>14</v>
      </c>
      <c r="E4">
        <v>11</v>
      </c>
      <c r="F4" s="14"/>
    </row>
    <row r="5" spans="1:10" x14ac:dyDescent="0.35">
      <c r="B5" s="60">
        <v>1.3720161393002499</v>
      </c>
      <c r="C5" s="60">
        <v>0.12926532483514364</v>
      </c>
      <c r="D5" s="60">
        <v>0.49847644235938871</v>
      </c>
      <c r="E5" s="60">
        <v>0.2529283352854802</v>
      </c>
      <c r="F5" s="14"/>
    </row>
    <row r="6" spans="1:10" x14ac:dyDescent="0.35">
      <c r="A6">
        <v>2012</v>
      </c>
      <c r="B6">
        <v>161</v>
      </c>
      <c r="C6">
        <v>17</v>
      </c>
      <c r="D6">
        <v>50</v>
      </c>
      <c r="E6">
        <v>14</v>
      </c>
      <c r="F6" s="14">
        <v>2</v>
      </c>
      <c r="G6">
        <v>5</v>
      </c>
      <c r="J6" s="14"/>
    </row>
    <row r="7" spans="1:10" x14ac:dyDescent="0.35">
      <c r="B7" s="60">
        <v>2.1305886763578896</v>
      </c>
      <c r="C7" s="60">
        <v>0.24674814967916936</v>
      </c>
      <c r="D7" s="60">
        <v>1.0242807807641707</v>
      </c>
      <c r="E7" s="60">
        <v>0.34924136045475218</v>
      </c>
      <c r="F7" s="60">
        <v>0.47</v>
      </c>
      <c r="G7" s="60">
        <v>0.72295497725583646</v>
      </c>
      <c r="J7" s="60"/>
    </row>
    <row r="8" spans="1:10" x14ac:dyDescent="0.35">
      <c r="A8">
        <v>2013</v>
      </c>
      <c r="B8">
        <v>65</v>
      </c>
      <c r="C8">
        <v>31</v>
      </c>
      <c r="D8">
        <v>69</v>
      </c>
      <c r="E8">
        <v>24</v>
      </c>
      <c r="F8" s="14"/>
      <c r="G8">
        <v>16</v>
      </c>
    </row>
    <row r="9" spans="1:10" x14ac:dyDescent="0.35">
      <c r="B9" s="60">
        <v>1.0357844401911771</v>
      </c>
      <c r="C9" s="60">
        <v>0.45517134852000302</v>
      </c>
      <c r="D9" s="60">
        <v>0.71201155233584157</v>
      </c>
      <c r="E9" s="60">
        <v>0.34128149494946047</v>
      </c>
      <c r="F9" s="60"/>
      <c r="G9" s="60">
        <v>1.2953913215258415</v>
      </c>
    </row>
    <row r="10" spans="1:10" x14ac:dyDescent="0.35">
      <c r="A10">
        <v>2014</v>
      </c>
      <c r="B10">
        <v>15</v>
      </c>
      <c r="C10">
        <v>11</v>
      </c>
      <c r="D10">
        <v>24</v>
      </c>
      <c r="E10">
        <v>23</v>
      </c>
      <c r="F10" s="14"/>
    </row>
    <row r="11" spans="1:10" x14ac:dyDescent="0.35">
      <c r="B11" s="60">
        <v>0.33438560768676717</v>
      </c>
      <c r="C11" s="60">
        <v>0.21202326087920265</v>
      </c>
      <c r="D11" s="60">
        <v>0.36504610532310233</v>
      </c>
      <c r="E11" s="60">
        <v>0.26867460829870449</v>
      </c>
      <c r="F11" s="60"/>
      <c r="G11" s="60"/>
    </row>
    <row r="12" spans="1:10" x14ac:dyDescent="0.35">
      <c r="A12">
        <v>2015</v>
      </c>
      <c r="C12">
        <v>18</v>
      </c>
      <c r="D12">
        <v>61</v>
      </c>
      <c r="E12">
        <v>32</v>
      </c>
      <c r="F12" s="14">
        <v>15</v>
      </c>
    </row>
    <row r="13" spans="1:10" x14ac:dyDescent="0.35">
      <c r="C13" s="60">
        <v>0.42966215664622909</v>
      </c>
      <c r="D13" s="60">
        <v>0.57979676317526363</v>
      </c>
      <c r="E13" s="60">
        <v>0.3816485260376129</v>
      </c>
      <c r="F13" s="60">
        <v>0.97</v>
      </c>
    </row>
    <row r="14" spans="1:10" x14ac:dyDescent="0.35">
      <c r="A14">
        <v>2016</v>
      </c>
      <c r="C14">
        <v>44</v>
      </c>
      <c r="D14">
        <v>76</v>
      </c>
      <c r="E14">
        <v>93</v>
      </c>
      <c r="F14" s="14">
        <v>2</v>
      </c>
    </row>
    <row r="15" spans="1:10" x14ac:dyDescent="0.35">
      <c r="B15" s="60"/>
      <c r="C15" s="60">
        <v>0.53158226912173911</v>
      </c>
      <c r="D15" s="60">
        <v>0.70593635816535683</v>
      </c>
      <c r="E15" s="60">
        <v>0.82277388572307708</v>
      </c>
      <c r="F15" s="60">
        <v>0.15153765256053173</v>
      </c>
      <c r="G15" s="60"/>
    </row>
    <row r="16" spans="1:10" x14ac:dyDescent="0.35">
      <c r="F16" s="14"/>
    </row>
    <row r="17" spans="1:6" x14ac:dyDescent="0.35">
      <c r="F17" s="14"/>
    </row>
    <row r="18" spans="1:6" x14ac:dyDescent="0.35">
      <c r="A18" s="62" t="s">
        <v>605</v>
      </c>
      <c r="F18" s="14"/>
    </row>
    <row r="19" spans="1:6" x14ac:dyDescent="0.35">
      <c r="F19" s="14"/>
    </row>
    <row r="20" spans="1:6" x14ac:dyDescent="0.35">
      <c r="F20" s="14"/>
    </row>
    <row r="21" spans="1:6" x14ac:dyDescent="0.35">
      <c r="F21" s="14"/>
    </row>
    <row r="22" spans="1:6" x14ac:dyDescent="0.35">
      <c r="F22" s="14"/>
    </row>
    <row r="23" spans="1:6" x14ac:dyDescent="0.35">
      <c r="F23" s="14"/>
    </row>
    <row r="24" spans="1:6" x14ac:dyDescent="0.35">
      <c r="F24" s="14"/>
    </row>
    <row r="25" spans="1:6" x14ac:dyDescent="0.35">
      <c r="F25" s="14"/>
    </row>
    <row r="26" spans="1:6" x14ac:dyDescent="0.35">
      <c r="F26" s="14"/>
    </row>
    <row r="27" spans="1:6" x14ac:dyDescent="0.35">
      <c r="F27" s="14"/>
    </row>
    <row r="28" spans="1:6" x14ac:dyDescent="0.35">
      <c r="F28" s="14"/>
    </row>
    <row r="29" spans="1:6" x14ac:dyDescent="0.35">
      <c r="F29" s="14"/>
    </row>
  </sheetData>
  <hyperlinks>
    <hyperlink ref="H2" r:id="rId1" display="https://wwwnc.cdc.gov/eid/article/17/10/11-0525_article"/>
    <hyperlink ref="H3" r:id="rId2" display="https://ecdc.europa.eu/en/publications-data/risk-assessment-epidemiological-situation-west-nile-virus-infection-european"/>
    <hyperlink ref="A18" r:id="rId3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14"/>
  <sheetViews>
    <sheetView topLeftCell="A3" workbookViewId="0">
      <selection activeCell="A9" sqref="A9"/>
    </sheetView>
  </sheetViews>
  <sheetFormatPr defaultRowHeight="14.5" x14ac:dyDescent="0.35"/>
  <cols>
    <col min="4" max="4" width="11.08984375" customWidth="1"/>
  </cols>
  <sheetData>
    <row r="1" spans="1:4" ht="81" x14ac:dyDescent="0.35">
      <c r="A1" s="63" t="s">
        <v>606</v>
      </c>
    </row>
    <row r="2" spans="1:4" ht="71" thickBot="1" x14ac:dyDescent="0.4">
      <c r="A2" s="64" t="s">
        <v>607</v>
      </c>
      <c r="B2" s="65" t="s">
        <v>608</v>
      </c>
      <c r="C2" s="65" t="s">
        <v>609</v>
      </c>
      <c r="D2" s="65" t="s">
        <v>610</v>
      </c>
    </row>
    <row r="3" spans="1:4" ht="25.5" thickBot="1" x14ac:dyDescent="0.4">
      <c r="A3" s="66" t="s">
        <v>611</v>
      </c>
      <c r="B3" s="66"/>
      <c r="C3" s="66"/>
      <c r="D3" s="66"/>
    </row>
    <row r="4" spans="1:4" ht="25.5" thickBot="1" x14ac:dyDescent="0.4">
      <c r="A4" s="66" t="s">
        <v>612</v>
      </c>
      <c r="B4" s="67">
        <v>4</v>
      </c>
      <c r="C4" s="67">
        <v>0.18</v>
      </c>
      <c r="D4" s="67" t="s">
        <v>613</v>
      </c>
    </row>
    <row r="5" spans="1:4" ht="38" thickBot="1" x14ac:dyDescent="0.4">
      <c r="A5" s="66" t="s">
        <v>614</v>
      </c>
      <c r="B5" s="67">
        <v>3</v>
      </c>
      <c r="C5" s="67">
        <v>0.2</v>
      </c>
      <c r="D5" s="67" t="s">
        <v>615</v>
      </c>
    </row>
    <row r="6" spans="1:4" ht="38" thickBot="1" x14ac:dyDescent="0.4">
      <c r="A6" s="66" t="s">
        <v>616</v>
      </c>
      <c r="B6" s="67">
        <v>6</v>
      </c>
      <c r="C6" s="67">
        <v>0.34</v>
      </c>
      <c r="D6" s="67" t="s">
        <v>617</v>
      </c>
    </row>
    <row r="7" spans="1:4" ht="38" thickBot="1" x14ac:dyDescent="0.4">
      <c r="A7" s="66" t="s">
        <v>618</v>
      </c>
      <c r="B7" s="67">
        <v>9</v>
      </c>
      <c r="C7" s="67">
        <v>0.55000000000000004</v>
      </c>
      <c r="D7" s="67" t="s">
        <v>619</v>
      </c>
    </row>
    <row r="8" spans="1:4" ht="38" thickBot="1" x14ac:dyDescent="0.4">
      <c r="A8" s="66" t="s">
        <v>620</v>
      </c>
      <c r="B8" s="67">
        <v>18</v>
      </c>
      <c r="C8" s="67">
        <v>1.27</v>
      </c>
      <c r="D8" s="67" t="s">
        <v>621</v>
      </c>
    </row>
    <row r="9" spans="1:4" ht="38" thickBot="1" x14ac:dyDescent="0.4">
      <c r="A9" s="66" t="s">
        <v>622</v>
      </c>
      <c r="B9" s="67">
        <v>29</v>
      </c>
      <c r="C9" s="67">
        <v>2.44</v>
      </c>
      <c r="D9" s="67" t="s">
        <v>623</v>
      </c>
    </row>
    <row r="10" spans="1:4" ht="38" thickBot="1" x14ac:dyDescent="0.4">
      <c r="A10" s="66" t="s">
        <v>624</v>
      </c>
      <c r="B10" s="67">
        <v>85</v>
      </c>
      <c r="C10" s="67">
        <v>8.01</v>
      </c>
      <c r="D10" s="67" t="s">
        <v>625</v>
      </c>
    </row>
    <row r="11" spans="1:4" ht="22.5" customHeight="1" x14ac:dyDescent="0.35">
      <c r="A11" s="83" t="s">
        <v>626</v>
      </c>
      <c r="B11" s="85">
        <v>43</v>
      </c>
      <c r="C11" s="85">
        <v>9.6300000000000008</v>
      </c>
      <c r="D11" s="85" t="s">
        <v>627</v>
      </c>
    </row>
    <row r="12" spans="1:4" ht="15" thickBot="1" x14ac:dyDescent="0.4">
      <c r="A12" s="84"/>
      <c r="B12" s="86"/>
      <c r="C12" s="86"/>
      <c r="D12" s="87"/>
    </row>
    <row r="14" spans="1:4" x14ac:dyDescent="0.35">
      <c r="A14" s="61" t="s">
        <v>628</v>
      </c>
    </row>
  </sheetData>
  <mergeCells count="4">
    <mergeCell ref="A11:A12"/>
    <mergeCell ref="B11:B12"/>
    <mergeCell ref="C11:C12"/>
    <mergeCell ref="D11:D12"/>
  </mergeCells>
  <hyperlinks>
    <hyperlink ref="A14" r:id="rId1" display="https://wwwnc.cdc.gov/eid/article/17/10/11-0525_article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2011</vt:lpstr>
      <vt:lpstr>2012</vt:lpstr>
      <vt:lpstr>2013</vt:lpstr>
      <vt:lpstr>2014</vt:lpstr>
      <vt:lpstr>2015</vt:lpstr>
      <vt:lpstr>2016</vt:lpstr>
      <vt:lpstr>2017</vt:lpstr>
      <vt:lpstr>data1</vt:lpstr>
      <vt:lpstr>data2</vt:lpstr>
      <vt:lpstr>Incidence in Greece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2018-07-23T13:12:02Z</dcterms:modified>
</cp:coreProperties>
</file>